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ile78\Documents\UM\POMC data for publication\Plos One data\"/>
    </mc:Choice>
  </mc:AlternateContent>
  <bookViews>
    <workbookView xWindow="240" yWindow="135" windowWidth="20115" windowHeight="7935" activeTab="5"/>
  </bookViews>
  <sheets>
    <sheet name="raw data" sheetId="1" r:id="rId1"/>
    <sheet name="raw data from screen 2" sheetId="2" r:id="rId2"/>
    <sheet name="filtered data" sheetId="3" r:id="rId3"/>
    <sheet name="Sheet4" sheetId="4" r:id="rId4"/>
    <sheet name="Sheet5" sheetId="5" r:id="rId5"/>
    <sheet name="all values average" sheetId="6" r:id="rId6"/>
    <sheet name="Sheet1" sheetId="7" r:id="rId7"/>
    <sheet name="graph of all values average" sheetId="8" r:id="rId8"/>
  </sheets>
  <definedNames>
    <definedName name="_xlnm._FilterDatabase" localSheetId="5" hidden="1">'all values average'!$B$6:$E$67</definedName>
    <definedName name="_xlnm._FilterDatabase" localSheetId="2" hidden="1">'filtered data'!$A$1:$CO$1</definedName>
    <definedName name="_xlnm._FilterDatabase" localSheetId="0" hidden="1">'raw data'!$A$1:$N$1</definedName>
    <definedName name="_xlnm._FilterDatabase" localSheetId="1" hidden="1">'raw data from screen 2'!$A$1:$N$1</definedName>
    <definedName name="_xlnm._FilterDatabase" localSheetId="3" hidden="1">Sheet4!$A$1:$CO$1</definedName>
    <definedName name="_xlnm._FilterDatabase" localSheetId="4" hidden="1">Sheet5!$C$1:$BP$1</definedName>
  </definedNames>
  <calcPr calcId="152511"/>
</workbook>
</file>

<file path=xl/calcChain.xml><?xml version="1.0" encoding="utf-8"?>
<calcChain xmlns="http://schemas.openxmlformats.org/spreadsheetml/2006/main">
  <c r="M4" i="7" l="1"/>
  <c r="O4" i="7" l="1"/>
  <c r="N5" i="7"/>
  <c r="N4" i="7"/>
  <c r="O6" i="7"/>
  <c r="T6" i="7"/>
  <c r="I14" i="8" l="1"/>
  <c r="H14" i="8"/>
  <c r="G14" i="8"/>
  <c r="F14" i="8"/>
  <c r="E14" i="8"/>
  <c r="D14" i="8"/>
  <c r="E20" i="7"/>
  <c r="E21" i="7" s="1"/>
  <c r="E19" i="7"/>
  <c r="AE14" i="7" s="1"/>
  <c r="J19" i="7"/>
  <c r="J20" i="7" s="1"/>
  <c r="J18" i="7"/>
  <c r="O18" i="7"/>
  <c r="O19" i="7" s="1"/>
  <c r="O17" i="7"/>
  <c r="T18" i="7"/>
  <c r="T19" i="7" s="1"/>
  <c r="T17" i="7"/>
  <c r="Y18" i="7"/>
  <c r="Y19" i="7" s="1"/>
  <c r="Y17" i="7"/>
  <c r="AD19" i="7"/>
  <c r="AD18" i="7"/>
  <c r="AD17" i="7"/>
  <c r="F18" i="7" l="1"/>
  <c r="K11" i="7"/>
  <c r="P9" i="7"/>
  <c r="AE11" i="7"/>
  <c r="F7" i="7"/>
  <c r="F11" i="7"/>
  <c r="F15" i="7"/>
  <c r="K8" i="7"/>
  <c r="K12" i="7"/>
  <c r="K16" i="7"/>
  <c r="P10" i="7"/>
  <c r="P14" i="7"/>
  <c r="U9" i="7"/>
  <c r="U13" i="7"/>
  <c r="Z8" i="7"/>
  <c r="Z12" i="7"/>
  <c r="AE8" i="7"/>
  <c r="AE12" i="7"/>
  <c r="AE16" i="7"/>
  <c r="F14" i="7"/>
  <c r="K15" i="7"/>
  <c r="Z11" i="7"/>
  <c r="F8" i="7"/>
  <c r="F12" i="7"/>
  <c r="F16" i="7"/>
  <c r="K9" i="7"/>
  <c r="K13" i="7"/>
  <c r="K17" i="7"/>
  <c r="P7" i="7"/>
  <c r="P11" i="7"/>
  <c r="P15" i="7"/>
  <c r="U10" i="7"/>
  <c r="U14" i="7"/>
  <c r="Z9" i="7"/>
  <c r="Z13" i="7"/>
  <c r="AE9" i="7"/>
  <c r="AE13" i="7"/>
  <c r="F10" i="7"/>
  <c r="K7" i="7"/>
  <c r="P13" i="7"/>
  <c r="U8" i="7"/>
  <c r="U12" i="7"/>
  <c r="Z7" i="7"/>
  <c r="AE7" i="7"/>
  <c r="AE15" i="7"/>
  <c r="F9" i="7"/>
  <c r="F13" i="7"/>
  <c r="F17" i="7"/>
  <c r="K10" i="7"/>
  <c r="K14" i="7"/>
  <c r="P8" i="7"/>
  <c r="P12" i="7"/>
  <c r="P16" i="7"/>
  <c r="U7" i="7"/>
  <c r="U11" i="7"/>
  <c r="U15" i="7"/>
  <c r="Z15" i="7"/>
  <c r="Z10" i="7"/>
  <c r="Z14" i="7"/>
  <c r="AE10" i="7"/>
  <c r="B33" i="4"/>
  <c r="D33" i="4"/>
  <c r="F33" i="4"/>
  <c r="H33" i="4"/>
  <c r="J33" i="4"/>
  <c r="L33" i="4"/>
  <c r="N33" i="4"/>
  <c r="P33" i="4"/>
  <c r="R33" i="4"/>
  <c r="T33" i="4"/>
  <c r="V33" i="4"/>
  <c r="X33" i="4"/>
  <c r="Z33" i="4"/>
  <c r="AB33" i="4"/>
  <c r="AD33" i="4"/>
  <c r="AF33" i="4"/>
  <c r="AH33" i="4"/>
  <c r="AJ33" i="4"/>
  <c r="AL33" i="4"/>
  <c r="AN33" i="4"/>
  <c r="AP33" i="4"/>
  <c r="AR33" i="4"/>
  <c r="AT33" i="4"/>
  <c r="AV33" i="4"/>
  <c r="AX33" i="4"/>
  <c r="AZ33" i="4"/>
  <c r="BB33" i="4"/>
  <c r="BD33" i="4"/>
  <c r="BF33" i="4"/>
  <c r="BH33" i="4"/>
  <c r="BJ33" i="4"/>
  <c r="BN20" i="5"/>
  <c r="BL20" i="5"/>
  <c r="BJ20" i="5"/>
  <c r="BH20" i="5"/>
  <c r="BF20" i="5"/>
  <c r="BD20" i="5"/>
  <c r="BB20" i="5"/>
  <c r="AZ20" i="5"/>
  <c r="AX20" i="5"/>
  <c r="AV20" i="5"/>
  <c r="AT20" i="5"/>
  <c r="AR20" i="5"/>
  <c r="AP20" i="5"/>
  <c r="AN20" i="5"/>
  <c r="AL20" i="5"/>
  <c r="AJ20" i="5"/>
  <c r="AH20" i="5"/>
  <c r="AF20" i="5"/>
  <c r="AD20" i="5"/>
  <c r="AB20" i="5"/>
  <c r="Z20" i="5"/>
  <c r="X20" i="5"/>
  <c r="V20" i="5"/>
  <c r="T20" i="5"/>
  <c r="R20" i="5"/>
  <c r="P20" i="5"/>
  <c r="N20" i="5"/>
  <c r="L20" i="5"/>
  <c r="J20" i="5"/>
  <c r="H20" i="5"/>
  <c r="F20" i="5"/>
  <c r="D20" i="5"/>
  <c r="K18" i="7" l="1"/>
  <c r="K19" i="7"/>
  <c r="K20" i="7" s="1"/>
  <c r="Z17" i="7"/>
  <c r="AE18" i="7"/>
  <c r="AE19" i="7" s="1"/>
  <c r="AE17" i="7"/>
  <c r="U18" i="7"/>
  <c r="U19" i="7" s="1"/>
  <c r="U17" i="7"/>
  <c r="Z18" i="7"/>
  <c r="Z19" i="7" s="1"/>
  <c r="P18" i="7"/>
  <c r="P19" i="7" s="1"/>
  <c r="P17" i="7"/>
  <c r="F20" i="7"/>
  <c r="F21" i="7" s="1"/>
  <c r="F19" i="7"/>
  <c r="H614" i="1"/>
  <c r="H612" i="1"/>
  <c r="H610" i="1"/>
  <c r="H608" i="1"/>
  <c r="H606" i="1"/>
  <c r="H604" i="1"/>
  <c r="H602" i="1"/>
  <c r="H600" i="1"/>
  <c r="H598" i="1"/>
  <c r="CO60" i="3" l="1"/>
  <c r="CO58" i="3"/>
  <c r="CO56" i="3"/>
  <c r="CO54" i="3"/>
  <c r="CO52" i="3"/>
  <c r="CO50" i="3"/>
  <c r="CO48" i="3"/>
  <c r="CO46" i="3"/>
  <c r="CO44" i="3"/>
  <c r="CO42" i="3"/>
  <c r="CO40" i="3"/>
  <c r="CO38" i="3"/>
  <c r="CO36" i="3"/>
  <c r="CO34" i="3"/>
  <c r="CO32" i="3"/>
  <c r="CO30" i="3"/>
  <c r="CO28" i="3"/>
  <c r="CO26" i="3"/>
  <c r="CO24" i="3"/>
  <c r="CO22" i="3"/>
  <c r="CO20" i="3"/>
  <c r="CO18" i="3"/>
  <c r="CO16" i="3"/>
  <c r="CO14" i="3"/>
  <c r="CO12" i="3"/>
  <c r="CO10" i="3"/>
  <c r="CO8" i="3"/>
  <c r="CO6" i="3"/>
  <c r="CO4" i="3"/>
  <c r="CO2" i="3"/>
  <c r="CL16" i="3"/>
  <c r="CL14" i="3"/>
  <c r="CL12" i="3"/>
  <c r="CL10" i="3"/>
  <c r="CL8" i="3"/>
  <c r="CL6" i="3"/>
  <c r="CL4" i="3"/>
  <c r="CL2" i="3"/>
  <c r="CI8" i="3"/>
  <c r="CI6" i="3"/>
  <c r="CI4" i="3"/>
  <c r="CI2" i="3"/>
  <c r="CF10" i="3"/>
  <c r="CF8" i="3"/>
  <c r="CF6" i="3"/>
  <c r="CF4" i="3"/>
  <c r="CF2" i="3"/>
  <c r="CC16" i="3"/>
  <c r="CC14" i="3"/>
  <c r="CC12" i="3"/>
  <c r="CC10" i="3"/>
  <c r="CC8" i="3"/>
  <c r="CC6" i="3"/>
  <c r="CC4" i="3"/>
  <c r="CC2" i="3"/>
  <c r="BZ26" i="3"/>
  <c r="BZ24" i="3"/>
  <c r="BZ22" i="3"/>
  <c r="BZ20" i="3"/>
  <c r="BZ18" i="3"/>
  <c r="BZ16" i="3"/>
  <c r="BZ14" i="3"/>
  <c r="BZ12" i="3"/>
  <c r="BZ10" i="3"/>
  <c r="BZ8" i="3"/>
  <c r="BZ6" i="3"/>
  <c r="BZ4" i="3"/>
  <c r="BZ2" i="3"/>
  <c r="BW18" i="3"/>
  <c r="BW16" i="3"/>
  <c r="BW14" i="3"/>
  <c r="BW12" i="3"/>
  <c r="BW10" i="3"/>
  <c r="BW8" i="3"/>
  <c r="BW6" i="3"/>
  <c r="BW4" i="3"/>
  <c r="BW2" i="3"/>
  <c r="BT8" i="3"/>
  <c r="BT6" i="3"/>
  <c r="BT4" i="3"/>
  <c r="BT2" i="3"/>
  <c r="BQ10" i="3"/>
  <c r="BQ8" i="3"/>
  <c r="BQ6" i="3"/>
  <c r="BQ4" i="3"/>
  <c r="BQ2" i="3"/>
  <c r="BN26" i="3"/>
  <c r="BN24" i="3"/>
  <c r="BN22" i="3"/>
  <c r="BN20" i="3"/>
  <c r="BN18" i="3"/>
  <c r="BN16" i="3"/>
  <c r="BN14" i="3"/>
  <c r="BN12" i="3"/>
  <c r="BN10" i="3"/>
  <c r="BN8" i="3"/>
  <c r="BN6" i="3"/>
  <c r="BN4" i="3"/>
  <c r="BN2" i="3"/>
  <c r="BK28" i="3"/>
  <c r="BK26" i="3"/>
  <c r="BK24" i="3"/>
  <c r="BK22" i="3"/>
  <c r="BK20" i="3"/>
  <c r="BK18" i="3"/>
  <c r="BK16" i="3"/>
  <c r="BK14" i="3"/>
  <c r="BK12" i="3"/>
  <c r="BK10" i="3"/>
  <c r="BK8" i="3"/>
  <c r="BK6" i="3"/>
  <c r="BK4" i="3"/>
  <c r="BK2" i="3"/>
  <c r="BH14" i="3"/>
  <c r="BH12" i="3"/>
  <c r="BH10" i="3"/>
  <c r="BH8" i="3"/>
  <c r="BH6" i="3"/>
  <c r="BH4" i="3"/>
  <c r="BH2" i="3"/>
  <c r="BE16" i="3"/>
  <c r="BE14" i="3"/>
  <c r="BE12" i="3"/>
  <c r="BE10" i="3"/>
  <c r="BE8" i="3"/>
  <c r="BE6" i="3"/>
  <c r="BE4" i="3"/>
  <c r="BE2" i="3"/>
  <c r="BB8" i="3"/>
  <c r="BB6" i="3"/>
  <c r="BB4" i="3"/>
  <c r="BB2" i="3"/>
  <c r="AY16" i="3"/>
  <c r="AY14" i="3"/>
  <c r="AY12" i="3"/>
  <c r="AY10" i="3"/>
  <c r="AY8" i="3"/>
  <c r="AY6" i="3"/>
  <c r="AY4" i="3"/>
  <c r="AY2" i="3"/>
  <c r="AV26" i="3"/>
  <c r="AV24" i="3"/>
  <c r="AV22" i="3"/>
  <c r="AV20" i="3"/>
  <c r="AV18" i="3"/>
  <c r="AV16" i="3"/>
  <c r="AV14" i="3"/>
  <c r="AV12" i="3"/>
  <c r="AV10" i="3"/>
  <c r="AV8" i="3"/>
  <c r="AV6" i="3"/>
  <c r="AV4" i="3"/>
  <c r="AV2" i="3"/>
  <c r="AS22" i="3"/>
  <c r="AS20" i="3"/>
  <c r="AS18" i="3"/>
  <c r="AS16" i="3"/>
  <c r="AS14" i="3"/>
  <c r="AS12" i="3"/>
  <c r="AS10" i="3"/>
  <c r="AS8" i="3"/>
  <c r="AS6" i="3"/>
  <c r="AS4" i="3"/>
  <c r="AS2" i="3"/>
  <c r="AP18" i="3"/>
  <c r="AP16" i="3"/>
  <c r="AP14" i="3"/>
  <c r="AP12" i="3"/>
  <c r="AP10" i="3"/>
  <c r="AP8" i="3"/>
  <c r="AP6" i="3"/>
  <c r="AP4" i="3"/>
  <c r="AP2" i="3"/>
  <c r="AM10" i="3"/>
  <c r="AM8" i="3"/>
  <c r="AM6" i="3"/>
  <c r="AM4" i="3"/>
  <c r="AM2" i="3"/>
  <c r="AJ10" i="3"/>
  <c r="AJ8" i="3"/>
  <c r="AJ6" i="3"/>
  <c r="AJ4" i="3"/>
  <c r="AJ2" i="3"/>
  <c r="AG14" i="3"/>
  <c r="AG12" i="3"/>
  <c r="AG10" i="3"/>
  <c r="AG8" i="3"/>
  <c r="AG6" i="3"/>
  <c r="AG4" i="3"/>
  <c r="AG2" i="3"/>
  <c r="AD28" i="3"/>
  <c r="AD26" i="3"/>
  <c r="AD24" i="3"/>
  <c r="AD22" i="3"/>
  <c r="AD20" i="3"/>
  <c r="AD18" i="3"/>
  <c r="AD16" i="3"/>
  <c r="AD14" i="3"/>
  <c r="AD12" i="3"/>
  <c r="AD10" i="3"/>
  <c r="AD8" i="3"/>
  <c r="AD6" i="3"/>
  <c r="AD4" i="3"/>
  <c r="AD2" i="3"/>
  <c r="AA22" i="3"/>
  <c r="AA20" i="3"/>
  <c r="AA18" i="3"/>
  <c r="AA16" i="3"/>
  <c r="AA14" i="3"/>
  <c r="AA12" i="3"/>
  <c r="AA10" i="3"/>
  <c r="AA8" i="3"/>
  <c r="AA6" i="3"/>
  <c r="AA4" i="3"/>
  <c r="AA2" i="3"/>
  <c r="X16" i="3"/>
  <c r="X14" i="3"/>
  <c r="X12" i="3"/>
  <c r="X10" i="3"/>
  <c r="X8" i="3"/>
  <c r="X6" i="3"/>
  <c r="X4" i="3"/>
  <c r="X2" i="3"/>
  <c r="U28" i="3"/>
  <c r="U26" i="3"/>
  <c r="U24" i="3"/>
  <c r="U22" i="3"/>
  <c r="U20" i="3"/>
  <c r="U18" i="3"/>
  <c r="U16" i="3"/>
  <c r="U14" i="3"/>
  <c r="U12" i="3"/>
  <c r="U10" i="3"/>
  <c r="U8" i="3"/>
  <c r="U6" i="3"/>
  <c r="U4" i="3"/>
  <c r="U2" i="3"/>
  <c r="R18" i="3"/>
  <c r="R16" i="3"/>
  <c r="R14" i="3"/>
  <c r="R12" i="3"/>
  <c r="R10" i="3"/>
  <c r="R8" i="3"/>
  <c r="R6" i="3"/>
  <c r="R4" i="3"/>
  <c r="R2" i="3"/>
  <c r="O20" i="3"/>
  <c r="O18" i="3"/>
  <c r="O16" i="3"/>
  <c r="O14" i="3"/>
  <c r="O12" i="3"/>
  <c r="O10" i="3"/>
  <c r="O8" i="3"/>
  <c r="O6" i="3"/>
  <c r="O4" i="3"/>
  <c r="O2" i="3"/>
  <c r="L30" i="3"/>
  <c r="L28" i="3"/>
  <c r="L26" i="3"/>
  <c r="L24" i="3"/>
  <c r="L22" i="3"/>
  <c r="L20" i="3"/>
  <c r="L18" i="3"/>
  <c r="L16" i="3"/>
  <c r="L14" i="3"/>
  <c r="L12" i="3"/>
  <c r="L10" i="3"/>
  <c r="L8" i="3"/>
  <c r="L6" i="3"/>
  <c r="L4" i="3"/>
  <c r="L2" i="3"/>
  <c r="I28" i="3"/>
  <c r="I26" i="3"/>
  <c r="I24" i="3"/>
  <c r="I22" i="3"/>
  <c r="I20" i="3"/>
  <c r="I18" i="3"/>
  <c r="I16" i="3"/>
  <c r="I14" i="3"/>
  <c r="I12" i="3"/>
  <c r="I10" i="3"/>
  <c r="I8" i="3"/>
  <c r="I6" i="3"/>
  <c r="I4" i="3"/>
  <c r="I2" i="3"/>
  <c r="F22" i="3"/>
  <c r="F20" i="3"/>
  <c r="F18" i="3"/>
  <c r="F16" i="3"/>
  <c r="F14" i="3"/>
  <c r="F12" i="3"/>
  <c r="F10" i="3"/>
  <c r="F8" i="3"/>
  <c r="F6" i="3"/>
  <c r="F4" i="3"/>
  <c r="F2" i="3"/>
  <c r="C24" i="3"/>
  <c r="C22" i="3"/>
  <c r="C20" i="3"/>
  <c r="C18" i="3"/>
  <c r="C16" i="3"/>
  <c r="C14" i="3"/>
  <c r="C12" i="3"/>
  <c r="C10" i="3"/>
  <c r="C8" i="3"/>
  <c r="C6" i="3"/>
  <c r="C4" i="3"/>
  <c r="C2" i="3"/>
  <c r="H596" i="1" l="1"/>
  <c r="H594" i="1"/>
  <c r="H592" i="1"/>
  <c r="H590" i="1"/>
  <c r="H588" i="1"/>
  <c r="H586" i="1"/>
  <c r="H584" i="1"/>
  <c r="H582" i="1"/>
  <c r="H580" i="1"/>
  <c r="H578" i="1"/>
  <c r="H576" i="1"/>
  <c r="H574" i="1"/>
  <c r="H572" i="1"/>
  <c r="H570" i="1"/>
  <c r="H568" i="1"/>
  <c r="H566" i="1"/>
  <c r="H564" i="1"/>
  <c r="H562" i="1"/>
  <c r="H560" i="1"/>
  <c r="H558" i="1"/>
  <c r="H556" i="1"/>
  <c r="H554" i="1"/>
  <c r="H552" i="1"/>
  <c r="H550" i="1"/>
  <c r="H548" i="1"/>
  <c r="H546" i="1"/>
  <c r="H544" i="1"/>
  <c r="H542" i="1"/>
  <c r="H540" i="1"/>
  <c r="H538" i="1"/>
  <c r="H536" i="1"/>
  <c r="H534" i="1"/>
  <c r="H532" i="1"/>
  <c r="H530" i="1"/>
  <c r="H528" i="1"/>
  <c r="H526" i="1"/>
  <c r="H524" i="1"/>
  <c r="H522" i="1"/>
  <c r="H520" i="1"/>
  <c r="H518" i="1"/>
  <c r="H516" i="1"/>
  <c r="H514" i="1"/>
  <c r="H512" i="1"/>
  <c r="H510" i="1"/>
  <c r="H508" i="1"/>
  <c r="H506" i="1"/>
  <c r="H504" i="1"/>
  <c r="H502" i="1"/>
  <c r="H500" i="1"/>
  <c r="H498" i="1"/>
  <c r="H496" i="1"/>
  <c r="H494" i="1"/>
  <c r="H492" i="1"/>
  <c r="H490" i="1"/>
  <c r="H488" i="1"/>
  <c r="H486" i="1"/>
  <c r="H484" i="1"/>
  <c r="H482" i="1"/>
  <c r="H480" i="1"/>
  <c r="H478" i="1"/>
  <c r="H476" i="1"/>
  <c r="H474" i="1"/>
  <c r="H472" i="1"/>
  <c r="H470" i="1"/>
  <c r="H468" i="1"/>
  <c r="H466" i="1"/>
  <c r="H464" i="1"/>
  <c r="H462" i="1"/>
  <c r="H460" i="1"/>
  <c r="H458" i="1"/>
  <c r="H456" i="1"/>
  <c r="H454" i="1"/>
  <c r="H452" i="1"/>
  <c r="H450" i="1"/>
  <c r="H448" i="1"/>
  <c r="H446" i="1"/>
  <c r="H444" i="1"/>
  <c r="H442" i="1"/>
  <c r="H440" i="1"/>
  <c r="H438" i="1"/>
  <c r="H436" i="1"/>
  <c r="H434" i="1"/>
  <c r="H432" i="1"/>
  <c r="H430" i="1"/>
  <c r="H428" i="1"/>
  <c r="H426" i="1"/>
  <c r="H424" i="1"/>
  <c r="H422" i="1"/>
  <c r="H420" i="1"/>
  <c r="H418" i="1"/>
  <c r="H416" i="1"/>
  <c r="H414" i="1"/>
  <c r="H412" i="1"/>
  <c r="H410" i="1"/>
  <c r="H408" i="1"/>
  <c r="H406" i="1"/>
  <c r="H404" i="1"/>
  <c r="H402" i="1"/>
  <c r="H400" i="1"/>
  <c r="H398" i="1"/>
  <c r="H396" i="1"/>
  <c r="H394" i="1"/>
  <c r="H392" i="1"/>
  <c r="H390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H340" i="1"/>
  <c r="H338" i="1"/>
  <c r="H336" i="1"/>
  <c r="H334" i="1"/>
  <c r="H332" i="1"/>
  <c r="H330" i="1"/>
  <c r="H328" i="1"/>
  <c r="H326" i="1"/>
  <c r="H324" i="1"/>
  <c r="H322" i="1"/>
  <c r="H320" i="1"/>
  <c r="H318" i="1"/>
  <c r="H316" i="1"/>
  <c r="H314" i="1"/>
  <c r="H312" i="1"/>
  <c r="H310" i="1"/>
  <c r="H308" i="1"/>
  <c r="H306" i="1"/>
  <c r="H304" i="1"/>
  <c r="H302" i="1"/>
  <c r="H300" i="1"/>
  <c r="H298" i="1"/>
  <c r="H296" i="1"/>
  <c r="H294" i="1"/>
  <c r="H292" i="1"/>
  <c r="H290" i="1"/>
  <c r="H288" i="1"/>
  <c r="H286" i="1"/>
  <c r="H284" i="1"/>
  <c r="H282" i="1"/>
  <c r="H280" i="1"/>
  <c r="H278" i="1"/>
  <c r="H276" i="1"/>
  <c r="H274" i="1"/>
  <c r="H272" i="1"/>
  <c r="H270" i="1"/>
  <c r="H268" i="1"/>
  <c r="H266" i="1"/>
  <c r="H264" i="1"/>
  <c r="H262" i="1"/>
  <c r="H260" i="1"/>
  <c r="H258" i="1"/>
  <c r="H256" i="1"/>
  <c r="H254" i="1"/>
  <c r="H252" i="1"/>
  <c r="H250" i="1"/>
  <c r="H248" i="1"/>
  <c r="H246" i="1"/>
  <c r="H244" i="1"/>
  <c r="H242" i="1"/>
  <c r="H240" i="1"/>
  <c r="H238" i="1"/>
  <c r="H236" i="1"/>
  <c r="H234" i="1"/>
  <c r="H232" i="1"/>
  <c r="H230" i="1"/>
  <c r="H228" i="1"/>
  <c r="H226" i="1"/>
  <c r="H224" i="1"/>
  <c r="H222" i="1"/>
  <c r="H220" i="1"/>
  <c r="H218" i="1"/>
  <c r="H216" i="1"/>
  <c r="H214" i="1"/>
  <c r="H212" i="1"/>
  <c r="H210" i="1"/>
  <c r="H208" i="1"/>
  <c r="H206" i="1"/>
  <c r="H204" i="1"/>
  <c r="H202" i="1"/>
  <c r="H200" i="1"/>
  <c r="H198" i="1"/>
  <c r="H196" i="1"/>
  <c r="H194" i="1"/>
  <c r="H192" i="1"/>
  <c r="H190" i="1"/>
  <c r="H188" i="1"/>
  <c r="H186" i="1"/>
  <c r="H184" i="1"/>
  <c r="H182" i="1"/>
  <c r="H180" i="1"/>
  <c r="H178" i="1"/>
  <c r="H176" i="1"/>
  <c r="H174" i="1"/>
  <c r="H172" i="1"/>
  <c r="H170" i="1"/>
  <c r="H168" i="1"/>
  <c r="H166" i="1"/>
  <c r="H164" i="1"/>
  <c r="H162" i="1"/>
  <c r="H160" i="1"/>
  <c r="H158" i="1"/>
  <c r="H156" i="1"/>
  <c r="H154" i="1"/>
  <c r="H152" i="1"/>
  <c r="H150" i="1"/>
  <c r="H148" i="1"/>
  <c r="H146" i="1"/>
  <c r="H144" i="1"/>
  <c r="H142" i="1"/>
  <c r="H140" i="1"/>
  <c r="H138" i="1"/>
  <c r="H136" i="1"/>
  <c r="H134" i="1"/>
  <c r="H132" i="1"/>
  <c r="H130" i="1"/>
  <c r="H128" i="1"/>
  <c r="H126" i="1"/>
  <c r="H124" i="1"/>
  <c r="H122" i="1"/>
  <c r="H120" i="1"/>
  <c r="H118" i="1"/>
  <c r="H116" i="1"/>
  <c r="H114" i="1"/>
  <c r="H112" i="1"/>
  <c r="H110" i="1"/>
  <c r="H108" i="1"/>
  <c r="H106" i="1"/>
  <c r="H104" i="1"/>
  <c r="H102" i="1"/>
  <c r="H100" i="1"/>
  <c r="H98" i="1"/>
  <c r="H96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H570" i="2"/>
  <c r="H568" i="2"/>
  <c r="H566" i="2"/>
  <c r="H564" i="2"/>
  <c r="H562" i="2"/>
  <c r="H560" i="2"/>
  <c r="H558" i="2"/>
  <c r="H556" i="2"/>
  <c r="H554" i="2"/>
  <c r="H552" i="2"/>
  <c r="H550" i="2"/>
  <c r="H548" i="2"/>
  <c r="H546" i="2"/>
  <c r="H544" i="2"/>
  <c r="H542" i="2"/>
  <c r="H540" i="2"/>
  <c r="H538" i="2"/>
  <c r="H536" i="2"/>
  <c r="H534" i="2"/>
  <c r="H532" i="2"/>
  <c r="H530" i="2"/>
  <c r="H528" i="2"/>
  <c r="H526" i="2"/>
  <c r="H524" i="2"/>
  <c r="H522" i="2"/>
  <c r="H520" i="2"/>
  <c r="H518" i="2"/>
  <c r="H516" i="2"/>
  <c r="H514" i="2"/>
  <c r="H512" i="2"/>
  <c r="H510" i="2"/>
  <c r="H508" i="2"/>
  <c r="H506" i="2"/>
  <c r="H504" i="2"/>
  <c r="H502" i="2"/>
  <c r="H500" i="2"/>
  <c r="H498" i="2"/>
  <c r="H496" i="2"/>
  <c r="H494" i="2"/>
  <c r="H492" i="2"/>
  <c r="H490" i="2"/>
  <c r="H488" i="2"/>
  <c r="H486" i="2"/>
  <c r="H484" i="2"/>
  <c r="H482" i="2"/>
  <c r="H480" i="2"/>
  <c r="H478" i="2"/>
  <c r="H476" i="2"/>
  <c r="H474" i="2"/>
  <c r="H472" i="2"/>
  <c r="H470" i="2"/>
  <c r="H468" i="2"/>
  <c r="H466" i="2"/>
  <c r="H464" i="2"/>
  <c r="H462" i="2"/>
  <c r="H460" i="2"/>
  <c r="H458" i="2"/>
  <c r="H456" i="2"/>
  <c r="H454" i="2"/>
  <c r="H452" i="2"/>
  <c r="H450" i="2"/>
  <c r="H448" i="2"/>
  <c r="H446" i="2"/>
  <c r="H444" i="2"/>
  <c r="H442" i="2"/>
  <c r="H440" i="2"/>
  <c r="H438" i="2"/>
  <c r="H436" i="2"/>
  <c r="H434" i="2"/>
  <c r="H432" i="2"/>
  <c r="H430" i="2"/>
  <c r="H428" i="2"/>
  <c r="H426" i="2"/>
  <c r="H424" i="2"/>
  <c r="H422" i="2"/>
  <c r="H420" i="2"/>
  <c r="H418" i="2"/>
  <c r="H416" i="2"/>
  <c r="H414" i="2"/>
  <c r="H412" i="2"/>
  <c r="H410" i="2"/>
  <c r="H408" i="2"/>
  <c r="H406" i="2"/>
  <c r="H404" i="2"/>
  <c r="H402" i="2"/>
  <c r="H400" i="2"/>
  <c r="H398" i="2"/>
  <c r="H396" i="2"/>
  <c r="H394" i="2"/>
  <c r="H392" i="2"/>
  <c r="H390" i="2"/>
  <c r="H388" i="2"/>
  <c r="H386" i="2"/>
  <c r="H384" i="2"/>
  <c r="H382" i="2"/>
  <c r="H380" i="2"/>
  <c r="H378" i="2"/>
  <c r="H376" i="2"/>
  <c r="H374" i="2"/>
  <c r="H372" i="2"/>
  <c r="H370" i="2"/>
  <c r="H368" i="2"/>
  <c r="H366" i="2"/>
  <c r="H364" i="2"/>
  <c r="H362" i="2"/>
  <c r="H360" i="2"/>
  <c r="H358" i="2"/>
  <c r="H356" i="2"/>
  <c r="H354" i="2"/>
  <c r="H352" i="2"/>
  <c r="H350" i="2"/>
  <c r="H348" i="2"/>
  <c r="H346" i="2"/>
  <c r="H344" i="2"/>
  <c r="H342" i="2"/>
  <c r="H340" i="2"/>
  <c r="H338" i="2"/>
  <c r="H336" i="2"/>
  <c r="H334" i="2"/>
  <c r="H332" i="2"/>
  <c r="H330" i="2"/>
  <c r="H328" i="2"/>
  <c r="H326" i="2"/>
  <c r="H324" i="2"/>
  <c r="H322" i="2"/>
  <c r="H320" i="2"/>
  <c r="H318" i="2"/>
  <c r="H316" i="2"/>
  <c r="H314" i="2"/>
  <c r="H312" i="2"/>
  <c r="H310" i="2"/>
  <c r="H308" i="2"/>
  <c r="H306" i="2"/>
  <c r="H304" i="2"/>
  <c r="H302" i="2"/>
  <c r="H300" i="2"/>
  <c r="H298" i="2"/>
  <c r="H296" i="2"/>
  <c r="H294" i="2"/>
  <c r="H292" i="2"/>
  <c r="H290" i="2"/>
  <c r="H288" i="2"/>
  <c r="H286" i="2"/>
  <c r="H284" i="2"/>
  <c r="H282" i="2"/>
  <c r="H280" i="2"/>
  <c r="H278" i="2"/>
  <c r="H276" i="2"/>
  <c r="H274" i="2"/>
  <c r="H272" i="2"/>
  <c r="H270" i="2"/>
  <c r="H268" i="2"/>
  <c r="H266" i="2"/>
  <c r="H264" i="2"/>
  <c r="H262" i="2"/>
  <c r="H260" i="2"/>
  <c r="H258" i="2"/>
  <c r="H256" i="2"/>
  <c r="H254" i="2"/>
  <c r="H252" i="2"/>
  <c r="H250" i="2"/>
  <c r="H248" i="2"/>
  <c r="H246" i="2"/>
  <c r="H244" i="2"/>
  <c r="H242" i="2"/>
  <c r="H240" i="2"/>
  <c r="H238" i="2"/>
  <c r="H236" i="2"/>
  <c r="H234" i="2"/>
  <c r="H232" i="2"/>
  <c r="H230" i="2"/>
  <c r="H228" i="2"/>
  <c r="H226" i="2"/>
  <c r="H224" i="2"/>
  <c r="H222" i="2"/>
  <c r="H220" i="2"/>
  <c r="H218" i="2"/>
  <c r="H216" i="2"/>
  <c r="H214" i="2"/>
  <c r="H212" i="2"/>
  <c r="H210" i="2"/>
  <c r="H208" i="2"/>
  <c r="H206" i="2"/>
  <c r="H204" i="2"/>
  <c r="H202" i="2"/>
  <c r="H200" i="2"/>
  <c r="H198" i="2"/>
  <c r="H196" i="2"/>
  <c r="H194" i="2"/>
  <c r="H192" i="2"/>
  <c r="H190" i="2"/>
  <c r="H188" i="2"/>
  <c r="H186" i="2"/>
  <c r="H184" i="2"/>
  <c r="H182" i="2"/>
  <c r="H180" i="2"/>
  <c r="H178" i="2"/>
  <c r="H176" i="2"/>
  <c r="H174" i="2"/>
  <c r="H172" i="2"/>
  <c r="H170" i="2"/>
  <c r="H168" i="2"/>
  <c r="H166" i="2"/>
  <c r="H164" i="2"/>
  <c r="H162" i="2"/>
  <c r="H160" i="2"/>
  <c r="H158" i="2"/>
  <c r="H156" i="2"/>
  <c r="H154" i="2"/>
  <c r="H152" i="2"/>
  <c r="H150" i="2"/>
  <c r="H148" i="2"/>
  <c r="H146" i="2"/>
  <c r="H144" i="2"/>
  <c r="H142" i="2"/>
  <c r="H140" i="2"/>
  <c r="H138" i="2"/>
  <c r="H136" i="2"/>
  <c r="H134" i="2"/>
  <c r="H132" i="2"/>
  <c r="H130" i="2"/>
  <c r="H128" i="2"/>
  <c r="H126" i="2"/>
  <c r="H124" i="2"/>
  <c r="H122" i="2"/>
  <c r="H120" i="2"/>
  <c r="H118" i="2"/>
  <c r="H116" i="2"/>
  <c r="H114" i="2"/>
  <c r="H112" i="2"/>
  <c r="H110" i="2"/>
  <c r="H108" i="2"/>
  <c r="H106" i="2"/>
  <c r="H104" i="2"/>
  <c r="H102" i="2"/>
  <c r="H100" i="2"/>
  <c r="H98" i="2"/>
  <c r="H96" i="2"/>
  <c r="H94" i="2"/>
  <c r="H92" i="2"/>
  <c r="H90" i="2"/>
  <c r="H88" i="2"/>
  <c r="H86" i="2"/>
  <c r="H84" i="2"/>
  <c r="H82" i="2"/>
  <c r="H80" i="2"/>
  <c r="H78" i="2"/>
  <c r="H76" i="2"/>
  <c r="H74" i="2"/>
  <c r="H72" i="2"/>
  <c r="H70" i="2"/>
  <c r="H68" i="2"/>
  <c r="H66" i="2"/>
  <c r="H64" i="2"/>
  <c r="H62" i="2"/>
  <c r="H60" i="2"/>
  <c r="H58" i="2"/>
  <c r="H56" i="2"/>
  <c r="H54" i="2"/>
  <c r="H52" i="2"/>
  <c r="H50" i="2"/>
  <c r="H48" i="2"/>
  <c r="H46" i="2"/>
  <c r="H44" i="2"/>
  <c r="H42" i="2"/>
  <c r="H40" i="2"/>
  <c r="H38" i="2"/>
  <c r="H36" i="2"/>
  <c r="H34" i="2"/>
  <c r="H32" i="2"/>
  <c r="H30" i="2"/>
  <c r="H28" i="2"/>
  <c r="H26" i="2"/>
  <c r="H24" i="2"/>
  <c r="H22" i="2"/>
  <c r="H20" i="2"/>
  <c r="H18" i="2"/>
  <c r="H16" i="2"/>
  <c r="H14" i="2"/>
  <c r="H12" i="2"/>
  <c r="H10" i="2"/>
  <c r="H8" i="2"/>
  <c r="H6" i="2"/>
  <c r="H4" i="2"/>
  <c r="H2" i="2"/>
</calcChain>
</file>

<file path=xl/sharedStrings.xml><?xml version="1.0" encoding="utf-8"?>
<sst xmlns="http://schemas.openxmlformats.org/spreadsheetml/2006/main" count="1563" uniqueCount="37">
  <si>
    <t>Name</t>
  </si>
  <si>
    <t>Volume</t>
  </si>
  <si>
    <t>Background</t>
  </si>
  <si>
    <t>Median Intensity</t>
  </si>
  <si>
    <t>Average Intensity</t>
  </si>
  <si>
    <t>Mode Intensity</t>
  </si>
  <si>
    <t>Min Intensity</t>
  </si>
  <si>
    <t>Max Intensity</t>
  </si>
  <si>
    <t>Area &gt; Background</t>
  </si>
  <si>
    <t>Area</t>
  </si>
  <si>
    <t>Comment</t>
  </si>
  <si>
    <t>1b</t>
  </si>
  <si>
    <t>2b</t>
  </si>
  <si>
    <t>Mouse</t>
  </si>
  <si>
    <t>ARC</t>
  </si>
  <si>
    <t>Intensity (ave int-background)</t>
  </si>
  <si>
    <t>average intensity</t>
  </si>
  <si>
    <t>POMC mRNA</t>
  </si>
  <si>
    <t>WT</t>
  </si>
  <si>
    <t>veh</t>
  </si>
  <si>
    <t>Δ1</t>
  </si>
  <si>
    <t>leptin</t>
  </si>
  <si>
    <t>Δ2</t>
  </si>
  <si>
    <t xml:space="preserve">WT </t>
  </si>
  <si>
    <t>Genotype</t>
  </si>
  <si>
    <t>Treatment</t>
  </si>
  <si>
    <t>WT Veh</t>
  </si>
  <si>
    <t>WT Leptin</t>
  </si>
  <si>
    <t>Δ1 Veh</t>
  </si>
  <si>
    <t>Δ1 Leptin</t>
  </si>
  <si>
    <t>Δ2 Veh</t>
  </si>
  <si>
    <t>Δ2 Leptin</t>
  </si>
  <si>
    <t>Mean difference</t>
  </si>
  <si>
    <t>n=9</t>
  </si>
  <si>
    <t>n=10</t>
  </si>
  <si>
    <t>Pooled SD</t>
  </si>
  <si>
    <t>Correction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</si>
</sst>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'graph of all values average'!$D$10:$I$10</c:f>
                <c:numCache>
                  <c:formatCode>General</c:formatCode>
                  <c:ptCount val="6"/>
                  <c:pt idx="0">
                    <c:v>3.7127255506117307</c:v>
                  </c:pt>
                  <c:pt idx="1">
                    <c:v>2.1147237943377077</c:v>
                  </c:pt>
                  <c:pt idx="2">
                    <c:v>1.8630715249607286</c:v>
                  </c:pt>
                  <c:pt idx="3">
                    <c:v>6.0176051217815401</c:v>
                  </c:pt>
                  <c:pt idx="4">
                    <c:v>2.6369344654422529</c:v>
                  </c:pt>
                  <c:pt idx="5">
                    <c:v>4.163651832019335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'graph of all values average'!$D$8:$I$8</c:f>
              <c:strCache>
                <c:ptCount val="6"/>
                <c:pt idx="0">
                  <c:v>WT Veh</c:v>
                </c:pt>
                <c:pt idx="1">
                  <c:v>WT Leptin</c:v>
                </c:pt>
                <c:pt idx="2">
                  <c:v>Δ1 Veh</c:v>
                </c:pt>
                <c:pt idx="3">
                  <c:v>Δ1 Leptin</c:v>
                </c:pt>
                <c:pt idx="4">
                  <c:v>Δ2 Veh</c:v>
                </c:pt>
                <c:pt idx="5">
                  <c:v>Δ2 Leptin</c:v>
                </c:pt>
              </c:strCache>
            </c:strRef>
          </c:cat>
          <c:val>
            <c:numRef>
              <c:f>'graph of all values average'!$D$9:$I$9</c:f>
              <c:numCache>
                <c:formatCode>General</c:formatCode>
                <c:ptCount val="6"/>
                <c:pt idx="0">
                  <c:v>24.033730734543227</c:v>
                </c:pt>
                <c:pt idx="1">
                  <c:v>19.444563852813854</c:v>
                </c:pt>
                <c:pt idx="2">
                  <c:v>12.498115959040959</c:v>
                </c:pt>
                <c:pt idx="3">
                  <c:v>20.383583419666753</c:v>
                </c:pt>
                <c:pt idx="4">
                  <c:v>17.155387600054265</c:v>
                </c:pt>
                <c:pt idx="5">
                  <c:v>22.678603796203795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8046280"/>
        <c:axId val="388041184"/>
      </c:barChart>
      <c:catAx>
        <c:axId val="388046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88041184"/>
        <c:crosses val="autoZero"/>
        <c:auto val="1"/>
        <c:lblAlgn val="ctr"/>
        <c:lblOffset val="100"/>
        <c:noMultiLvlLbl val="0"/>
      </c:catAx>
      <c:valAx>
        <c:axId val="3880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88046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'graph of all values average'!$D$14:$I$14</c:f>
              <c:numCache>
                <c:formatCode>General</c:formatCode>
                <c:ptCount val="6"/>
                <c:pt idx="0">
                  <c:v>100</c:v>
                </c:pt>
                <c:pt idx="1">
                  <c:v>80.905307909048645</c:v>
                </c:pt>
                <c:pt idx="2">
                  <c:v>52.002396536288288</c:v>
                </c:pt>
                <c:pt idx="3">
                  <c:v>84.812398228169442</c:v>
                </c:pt>
                <c:pt idx="4">
                  <c:v>71.380460193794022</c:v>
                </c:pt>
                <c:pt idx="5">
                  <c:v>94.361562283829144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1343440"/>
        <c:axId val="331345792"/>
      </c:barChart>
      <c:catAx>
        <c:axId val="33134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331345792"/>
        <c:crosses val="autoZero"/>
        <c:auto val="1"/>
        <c:lblAlgn val="ctr"/>
        <c:lblOffset val="100"/>
        <c:noMultiLvlLbl val="0"/>
      </c:catAx>
      <c:valAx>
        <c:axId val="3313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1343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2</xdr:row>
      <xdr:rowOff>104775</xdr:rowOff>
    </xdr:from>
    <xdr:to>
      <xdr:col>18</xdr:col>
      <xdr:colOff>0</xdr:colOff>
      <xdr:row>16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266700</xdr:colOff>
      <xdr:row>12</xdr:row>
      <xdr:rowOff>152400</xdr:rowOff>
    </xdr:from>
    <xdr:to>
      <xdr:col>9</xdr:col>
      <xdr:colOff>571500</xdr:colOff>
      <xdr:row>27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workbookViewId="0">
      <pane ySplit="1" topLeftCell="A23" activePane="bottomLeft" state="frozen"/>
      <selection pane="bottomLeft" activeCell="H596" sqref="H596:H614"/>
    </sheetView>
  </sheetViews>
  <sheetFormatPr defaultRowHeight="15" x14ac:dyDescent="0.25"/>
  <cols>
    <col min="3" max="3" width="14.140625" customWidth="1"/>
  </cols>
  <sheetData>
    <row r="1" spans="1:16" ht="39.75" thickBot="1" x14ac:dyDescent="0.3">
      <c r="A1" t="s">
        <v>13</v>
      </c>
      <c r="B1" s="2"/>
      <c r="C1" s="2"/>
      <c r="D1" s="2" t="s">
        <v>0</v>
      </c>
      <c r="E1" s="2" t="s">
        <v>1</v>
      </c>
      <c r="F1" s="2" t="s">
        <v>3</v>
      </c>
      <c r="G1" s="2" t="s">
        <v>4</v>
      </c>
      <c r="H1" s="2"/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/>
      <c r="P1" s="2"/>
    </row>
    <row r="2" spans="1:16" ht="15.75" thickBot="1" x14ac:dyDescent="0.3">
      <c r="A2" s="1">
        <v>10604</v>
      </c>
      <c r="B2" s="2"/>
      <c r="C2" s="2" t="s">
        <v>14</v>
      </c>
      <c r="D2" s="1">
        <v>3</v>
      </c>
      <c r="E2" s="1">
        <v>46241</v>
      </c>
      <c r="F2" s="1">
        <v>27</v>
      </c>
      <c r="G2" s="1">
        <v>35.35</v>
      </c>
      <c r="H2" s="1">
        <f>G2-G3</f>
        <v>6.740000000000002</v>
      </c>
      <c r="I2" s="1">
        <v>0</v>
      </c>
      <c r="J2" s="1">
        <v>0</v>
      </c>
      <c r="K2" s="1">
        <v>252</v>
      </c>
      <c r="L2" s="1">
        <v>1219</v>
      </c>
      <c r="M2" s="1">
        <v>1308</v>
      </c>
      <c r="N2" s="2"/>
      <c r="O2" s="2"/>
      <c r="P2" s="2"/>
    </row>
    <row r="3" spans="1:16" ht="15.75" thickBot="1" x14ac:dyDescent="0.3">
      <c r="A3" s="2"/>
      <c r="B3" s="2"/>
      <c r="C3" s="2" t="s">
        <v>2</v>
      </c>
      <c r="D3" s="1">
        <v>4</v>
      </c>
      <c r="E3" s="1">
        <v>37420</v>
      </c>
      <c r="F3" s="1">
        <v>23</v>
      </c>
      <c r="G3" s="1">
        <v>28.61</v>
      </c>
      <c r="H3" s="1"/>
      <c r="I3" s="1">
        <v>0</v>
      </c>
      <c r="J3" s="1">
        <v>0</v>
      </c>
      <c r="K3" s="1">
        <v>205</v>
      </c>
      <c r="L3" s="1">
        <v>1181</v>
      </c>
      <c r="M3" s="1">
        <v>1308</v>
      </c>
      <c r="N3" s="2"/>
      <c r="O3" s="2"/>
      <c r="P3" s="2"/>
    </row>
    <row r="4" spans="1:16" ht="15.75" thickBot="1" x14ac:dyDescent="0.3">
      <c r="A4" s="2"/>
      <c r="B4" s="2"/>
      <c r="C4" s="2" t="s">
        <v>14</v>
      </c>
      <c r="D4" s="1">
        <v>5</v>
      </c>
      <c r="E4" s="1">
        <v>39758</v>
      </c>
      <c r="F4" s="1">
        <v>23</v>
      </c>
      <c r="G4" s="1">
        <v>30.4</v>
      </c>
      <c r="H4" s="1">
        <f>G4-G5</f>
        <v>6.4799999999999969</v>
      </c>
      <c r="I4" s="1">
        <v>0</v>
      </c>
      <c r="J4" s="1">
        <v>0</v>
      </c>
      <c r="K4" s="1">
        <v>198</v>
      </c>
      <c r="L4" s="1">
        <v>1165</v>
      </c>
      <c r="M4" s="1">
        <v>1308</v>
      </c>
      <c r="N4" s="2"/>
      <c r="O4" s="2"/>
      <c r="P4" s="2"/>
    </row>
    <row r="5" spans="1:16" ht="15.75" thickBot="1" x14ac:dyDescent="0.3">
      <c r="A5" s="2"/>
      <c r="B5" s="2"/>
      <c r="C5" s="2" t="s">
        <v>2</v>
      </c>
      <c r="D5" s="1">
        <v>6</v>
      </c>
      <c r="E5" s="1">
        <v>31282</v>
      </c>
      <c r="F5" s="1">
        <v>17</v>
      </c>
      <c r="G5" s="1">
        <v>23.92</v>
      </c>
      <c r="H5" s="1"/>
      <c r="I5" s="1">
        <v>0</v>
      </c>
      <c r="J5" s="1">
        <v>0</v>
      </c>
      <c r="K5" s="1">
        <v>161</v>
      </c>
      <c r="L5" s="1">
        <v>1121</v>
      </c>
      <c r="M5" s="1">
        <v>1308</v>
      </c>
      <c r="N5" s="2"/>
      <c r="O5" s="2"/>
      <c r="P5" s="2"/>
    </row>
    <row r="6" spans="1:16" ht="15.75" thickBot="1" x14ac:dyDescent="0.3">
      <c r="A6" s="2"/>
      <c r="B6" s="2"/>
      <c r="C6" s="2" t="s">
        <v>14</v>
      </c>
      <c r="D6" s="1">
        <v>7</v>
      </c>
      <c r="E6" s="1">
        <v>48367</v>
      </c>
      <c r="F6" s="1">
        <v>25</v>
      </c>
      <c r="G6" s="1">
        <v>36.979999999999997</v>
      </c>
      <c r="H6" s="1">
        <f>G6-G7</f>
        <v>12.469999999999995</v>
      </c>
      <c r="I6" s="1">
        <v>0</v>
      </c>
      <c r="J6" s="1">
        <v>0</v>
      </c>
      <c r="K6" s="1">
        <v>255</v>
      </c>
      <c r="L6" s="1">
        <v>1126</v>
      </c>
      <c r="M6" s="1">
        <v>1308</v>
      </c>
      <c r="N6" s="2"/>
      <c r="O6" s="2"/>
      <c r="P6" s="2"/>
    </row>
    <row r="7" spans="1:16" ht="15.75" thickBot="1" x14ac:dyDescent="0.3">
      <c r="A7" s="2"/>
      <c r="B7" s="2"/>
      <c r="C7" s="2" t="s">
        <v>2</v>
      </c>
      <c r="D7" s="1">
        <v>8</v>
      </c>
      <c r="E7" s="1">
        <v>32062</v>
      </c>
      <c r="F7" s="1">
        <v>20</v>
      </c>
      <c r="G7" s="1">
        <v>24.51</v>
      </c>
      <c r="H7" s="1"/>
      <c r="I7" s="1">
        <v>0</v>
      </c>
      <c r="J7" s="1">
        <v>0</v>
      </c>
      <c r="K7" s="1">
        <v>211</v>
      </c>
      <c r="L7" s="1">
        <v>1169</v>
      </c>
      <c r="M7" s="1">
        <v>1308</v>
      </c>
      <c r="N7" s="2"/>
      <c r="O7" s="2"/>
      <c r="P7" s="2"/>
    </row>
    <row r="8" spans="1:16" ht="15.75" thickBot="1" x14ac:dyDescent="0.3">
      <c r="A8" s="2"/>
      <c r="B8" s="2"/>
      <c r="C8" s="2" t="s">
        <v>14</v>
      </c>
      <c r="D8" s="1">
        <v>9</v>
      </c>
      <c r="E8" s="1">
        <v>51088</v>
      </c>
      <c r="F8" s="1">
        <v>30</v>
      </c>
      <c r="G8" s="1">
        <v>39.06</v>
      </c>
      <c r="H8" s="1">
        <f>G8-G9</f>
        <v>16.78</v>
      </c>
      <c r="I8" s="1">
        <v>0</v>
      </c>
      <c r="J8" s="1">
        <v>0</v>
      </c>
      <c r="K8" s="1">
        <v>235</v>
      </c>
      <c r="L8" s="1">
        <v>1206</v>
      </c>
      <c r="M8" s="1">
        <v>1308</v>
      </c>
      <c r="N8" s="2"/>
      <c r="O8" s="2"/>
      <c r="P8" s="2"/>
    </row>
    <row r="9" spans="1:16" ht="15.75" thickBot="1" x14ac:dyDescent="0.3">
      <c r="A9" s="2"/>
      <c r="B9" s="2"/>
      <c r="C9" s="2" t="s">
        <v>2</v>
      </c>
      <c r="D9" s="1">
        <v>10</v>
      </c>
      <c r="E9" s="1">
        <v>29145</v>
      </c>
      <c r="F9" s="1">
        <v>17</v>
      </c>
      <c r="G9" s="1">
        <v>22.28</v>
      </c>
      <c r="H9" s="1"/>
      <c r="I9" s="1">
        <v>0</v>
      </c>
      <c r="J9" s="1">
        <v>0</v>
      </c>
      <c r="K9" s="1">
        <v>178</v>
      </c>
      <c r="L9" s="1">
        <v>1118</v>
      </c>
      <c r="M9" s="1">
        <v>1308</v>
      </c>
      <c r="N9" s="2"/>
      <c r="O9" s="2"/>
      <c r="P9" s="2"/>
    </row>
    <row r="10" spans="1:16" ht="15.75" thickBot="1" x14ac:dyDescent="0.3">
      <c r="A10" s="2"/>
      <c r="B10" s="2"/>
      <c r="C10" s="2" t="s">
        <v>14</v>
      </c>
      <c r="D10" s="1">
        <v>11</v>
      </c>
      <c r="E10" s="1">
        <v>46685</v>
      </c>
      <c r="F10" s="1">
        <v>23</v>
      </c>
      <c r="G10" s="1">
        <v>35.69</v>
      </c>
      <c r="H10" s="1">
        <f>G10-G11</f>
        <v>10.349999999999998</v>
      </c>
      <c r="I10" s="1">
        <v>0</v>
      </c>
      <c r="J10" s="1">
        <v>0</v>
      </c>
      <c r="K10" s="1">
        <v>255</v>
      </c>
      <c r="L10" s="1">
        <v>1158</v>
      </c>
      <c r="M10" s="1">
        <v>1308</v>
      </c>
      <c r="N10" s="2"/>
      <c r="O10" s="2"/>
      <c r="P10" s="2"/>
    </row>
    <row r="11" spans="1:16" ht="15.75" thickBot="1" x14ac:dyDescent="0.3">
      <c r="A11" s="2"/>
      <c r="B11" s="2"/>
      <c r="C11" s="2" t="s">
        <v>2</v>
      </c>
      <c r="D11" s="1">
        <v>12</v>
      </c>
      <c r="E11" s="1">
        <v>33139</v>
      </c>
      <c r="F11" s="1">
        <v>20</v>
      </c>
      <c r="G11" s="1">
        <v>25.34</v>
      </c>
      <c r="H11" s="1"/>
      <c r="I11" s="1">
        <v>0</v>
      </c>
      <c r="J11" s="1">
        <v>0</v>
      </c>
      <c r="K11" s="1">
        <v>141</v>
      </c>
      <c r="L11" s="1">
        <v>1157</v>
      </c>
      <c r="M11" s="1">
        <v>1308</v>
      </c>
      <c r="N11" s="2"/>
      <c r="O11" s="2"/>
      <c r="P11" s="2"/>
    </row>
    <row r="12" spans="1:16" ht="15.75" thickBot="1" x14ac:dyDescent="0.3">
      <c r="A12" s="2"/>
      <c r="B12" s="2"/>
      <c r="C12" s="2" t="s">
        <v>14</v>
      </c>
      <c r="D12" s="1">
        <v>13</v>
      </c>
      <c r="E12" s="1">
        <v>47332</v>
      </c>
      <c r="F12" s="1">
        <v>23</v>
      </c>
      <c r="G12" s="1">
        <v>36.19</v>
      </c>
      <c r="H12" s="1">
        <f>G12-G13</f>
        <v>15.569999999999997</v>
      </c>
      <c r="I12" s="1">
        <v>0</v>
      </c>
      <c r="J12" s="1">
        <v>0</v>
      </c>
      <c r="K12" s="1">
        <v>255</v>
      </c>
      <c r="L12" s="1">
        <v>1171</v>
      </c>
      <c r="M12" s="1">
        <v>1308</v>
      </c>
      <c r="N12" s="2"/>
      <c r="O12" s="2"/>
      <c r="P12" s="2"/>
    </row>
    <row r="13" spans="1:16" ht="15.75" thickBot="1" x14ac:dyDescent="0.3">
      <c r="A13" s="2"/>
      <c r="B13" s="2"/>
      <c r="C13" s="2" t="s">
        <v>2</v>
      </c>
      <c r="D13" s="1">
        <v>14</v>
      </c>
      <c r="E13" s="1">
        <v>26965</v>
      </c>
      <c r="F13" s="1">
        <v>13</v>
      </c>
      <c r="G13" s="1">
        <v>20.62</v>
      </c>
      <c r="H13" s="1"/>
      <c r="I13" s="1">
        <v>0</v>
      </c>
      <c r="J13" s="1">
        <v>0</v>
      </c>
      <c r="K13" s="1">
        <v>141</v>
      </c>
      <c r="L13" s="1">
        <v>1099</v>
      </c>
      <c r="M13" s="1">
        <v>1308</v>
      </c>
      <c r="N13" s="2"/>
      <c r="O13" s="2"/>
      <c r="P13" s="2"/>
    </row>
    <row r="14" spans="1:16" ht="15.75" thickBot="1" x14ac:dyDescent="0.3">
      <c r="A14" s="2"/>
      <c r="B14" s="2"/>
      <c r="C14" s="2" t="s">
        <v>14</v>
      </c>
      <c r="D14" s="1">
        <v>15</v>
      </c>
      <c r="E14" s="1">
        <v>56013</v>
      </c>
      <c r="F14" s="1">
        <v>27</v>
      </c>
      <c r="G14" s="1">
        <v>42.82</v>
      </c>
      <c r="H14" s="1">
        <f>G14-G15</f>
        <v>19.41</v>
      </c>
      <c r="I14" s="1">
        <v>0</v>
      </c>
      <c r="J14" s="1">
        <v>0</v>
      </c>
      <c r="K14" s="1">
        <v>255</v>
      </c>
      <c r="L14" s="1">
        <v>1194</v>
      </c>
      <c r="M14" s="1">
        <v>1308</v>
      </c>
      <c r="N14" s="2"/>
      <c r="O14" s="2"/>
      <c r="P14" s="2"/>
    </row>
    <row r="15" spans="1:16" ht="15.75" thickBot="1" x14ac:dyDescent="0.3">
      <c r="A15" s="2"/>
      <c r="B15" s="2"/>
      <c r="C15" s="2" t="s">
        <v>2</v>
      </c>
      <c r="D15" s="1">
        <v>16</v>
      </c>
      <c r="E15" s="1">
        <v>30623</v>
      </c>
      <c r="F15" s="1">
        <v>17</v>
      </c>
      <c r="G15" s="1">
        <v>23.41</v>
      </c>
      <c r="H15" s="1"/>
      <c r="I15" s="1">
        <v>0</v>
      </c>
      <c r="J15" s="1">
        <v>0</v>
      </c>
      <c r="K15" s="1">
        <v>195</v>
      </c>
      <c r="L15" s="1">
        <v>1146</v>
      </c>
      <c r="M15" s="1">
        <v>1308</v>
      </c>
      <c r="N15" s="2"/>
      <c r="O15" s="2"/>
      <c r="P15" s="2"/>
    </row>
    <row r="16" spans="1:16" ht="15.75" thickBot="1" x14ac:dyDescent="0.3">
      <c r="A16" s="1">
        <v>10621</v>
      </c>
      <c r="B16" s="2"/>
      <c r="C16" s="2" t="s">
        <v>14</v>
      </c>
      <c r="D16" s="1">
        <v>17</v>
      </c>
      <c r="E16" s="1">
        <v>62794</v>
      </c>
      <c r="F16" s="1">
        <v>37</v>
      </c>
      <c r="G16" s="1">
        <v>48.01</v>
      </c>
      <c r="H16" s="1">
        <f>G16-G17</f>
        <v>7.4899999999999949</v>
      </c>
      <c r="I16" s="1">
        <v>17</v>
      </c>
      <c r="J16" s="1">
        <v>0</v>
      </c>
      <c r="K16" s="1">
        <v>255</v>
      </c>
      <c r="L16" s="1">
        <v>1266</v>
      </c>
      <c r="M16" s="1">
        <v>1308</v>
      </c>
      <c r="N16" s="2"/>
      <c r="O16" s="2"/>
      <c r="P16" s="2"/>
    </row>
    <row r="17" spans="1:16" ht="15.75" thickBot="1" x14ac:dyDescent="0.3">
      <c r="A17" s="2"/>
      <c r="B17" s="2"/>
      <c r="C17" s="2" t="s">
        <v>2</v>
      </c>
      <c r="D17" s="1">
        <v>18</v>
      </c>
      <c r="E17" s="1">
        <v>52997</v>
      </c>
      <c r="F17" s="1">
        <v>34</v>
      </c>
      <c r="G17" s="1">
        <v>40.520000000000003</v>
      </c>
      <c r="H17" s="1"/>
      <c r="I17" s="1">
        <v>27</v>
      </c>
      <c r="J17" s="1">
        <v>0</v>
      </c>
      <c r="K17" s="1">
        <v>188</v>
      </c>
      <c r="L17" s="1">
        <v>1249</v>
      </c>
      <c r="M17" s="1">
        <v>1308</v>
      </c>
      <c r="N17" s="2"/>
      <c r="O17" s="2"/>
      <c r="P17" s="2"/>
    </row>
    <row r="18" spans="1:16" ht="15.75" thickBot="1" x14ac:dyDescent="0.3">
      <c r="A18" s="2"/>
      <c r="B18" s="2"/>
      <c r="C18" s="2" t="s">
        <v>14</v>
      </c>
      <c r="D18" s="1">
        <v>19</v>
      </c>
      <c r="E18" s="1">
        <v>59181</v>
      </c>
      <c r="F18" s="1">
        <v>34</v>
      </c>
      <c r="G18" s="1">
        <v>45.25</v>
      </c>
      <c r="H18" s="1">
        <f>G18-G19</f>
        <v>13.899999999999999</v>
      </c>
      <c r="I18" s="1">
        <v>7</v>
      </c>
      <c r="J18" s="1">
        <v>0</v>
      </c>
      <c r="K18" s="1">
        <v>255</v>
      </c>
      <c r="L18" s="1">
        <v>1235</v>
      </c>
      <c r="M18" s="1">
        <v>1308</v>
      </c>
      <c r="N18" s="2"/>
      <c r="O18" s="2"/>
      <c r="P18" s="2"/>
    </row>
    <row r="19" spans="1:16" ht="15.75" thickBot="1" x14ac:dyDescent="0.3">
      <c r="A19" s="2"/>
      <c r="B19" s="2"/>
      <c r="C19" s="2" t="s">
        <v>2</v>
      </c>
      <c r="D19" s="1">
        <v>20</v>
      </c>
      <c r="E19" s="1">
        <v>41008</v>
      </c>
      <c r="F19" s="1">
        <v>23</v>
      </c>
      <c r="G19" s="1">
        <v>31.35</v>
      </c>
      <c r="H19" s="1"/>
      <c r="I19" s="1">
        <v>0</v>
      </c>
      <c r="J19" s="1">
        <v>0</v>
      </c>
      <c r="K19" s="1">
        <v>218</v>
      </c>
      <c r="L19" s="1">
        <v>1195</v>
      </c>
      <c r="M19" s="1">
        <v>1308</v>
      </c>
      <c r="N19" s="2"/>
      <c r="O19" s="2"/>
      <c r="P19" s="2"/>
    </row>
    <row r="20" spans="1:16" ht="15.75" thickBot="1" x14ac:dyDescent="0.3">
      <c r="A20" s="2"/>
      <c r="B20" s="2"/>
      <c r="C20" s="2" t="s">
        <v>14</v>
      </c>
      <c r="D20" s="1">
        <v>21</v>
      </c>
      <c r="E20" s="1">
        <v>102638</v>
      </c>
      <c r="F20" s="1">
        <v>57</v>
      </c>
      <c r="G20" s="1">
        <v>78.47</v>
      </c>
      <c r="H20" s="1">
        <f>G20-G21</f>
        <v>38.65</v>
      </c>
      <c r="I20" s="1">
        <v>255</v>
      </c>
      <c r="J20" s="1">
        <v>0</v>
      </c>
      <c r="K20" s="1">
        <v>255</v>
      </c>
      <c r="L20" s="1">
        <v>1265</v>
      </c>
      <c r="M20" s="1">
        <v>1308</v>
      </c>
      <c r="N20" s="2"/>
      <c r="O20" s="2"/>
      <c r="P20" s="2"/>
    </row>
    <row r="21" spans="1:16" ht="15.75" thickBot="1" x14ac:dyDescent="0.3">
      <c r="A21" s="2"/>
      <c r="B21" s="2"/>
      <c r="C21" s="2" t="s">
        <v>2</v>
      </c>
      <c r="D21" s="1">
        <v>22</v>
      </c>
      <c r="E21" s="1">
        <v>52089</v>
      </c>
      <c r="F21" s="1">
        <v>34</v>
      </c>
      <c r="G21" s="1">
        <v>39.82</v>
      </c>
      <c r="H21" s="1"/>
      <c r="I21" s="1">
        <v>23</v>
      </c>
      <c r="J21" s="1">
        <v>0</v>
      </c>
      <c r="K21" s="1">
        <v>174</v>
      </c>
      <c r="L21" s="1">
        <v>1255</v>
      </c>
      <c r="M21" s="1">
        <v>1308</v>
      </c>
      <c r="N21" s="2"/>
      <c r="O21" s="2"/>
      <c r="P21" s="2"/>
    </row>
    <row r="22" spans="1:16" ht="15.75" thickBot="1" x14ac:dyDescent="0.3">
      <c r="A22" s="2"/>
      <c r="B22" s="2"/>
      <c r="C22" s="2" t="s">
        <v>14</v>
      </c>
      <c r="D22" s="1">
        <v>23</v>
      </c>
      <c r="E22" s="1">
        <v>140887</v>
      </c>
      <c r="F22" s="1">
        <v>84</v>
      </c>
      <c r="G22" s="1">
        <v>107.71</v>
      </c>
      <c r="H22" s="1">
        <f>G22-G23</f>
        <v>78.179999999999993</v>
      </c>
      <c r="I22" s="1">
        <v>255</v>
      </c>
      <c r="J22" s="1">
        <v>0</v>
      </c>
      <c r="K22" s="1">
        <v>255</v>
      </c>
      <c r="L22" s="1">
        <v>1278</v>
      </c>
      <c r="M22" s="1">
        <v>1308</v>
      </c>
      <c r="N22" s="2"/>
      <c r="O22" s="2"/>
      <c r="P22" s="2"/>
    </row>
    <row r="23" spans="1:16" ht="15.75" thickBot="1" x14ac:dyDescent="0.3">
      <c r="A23" s="2"/>
      <c r="B23" s="2"/>
      <c r="C23" s="2" t="s">
        <v>2</v>
      </c>
      <c r="D23" s="1">
        <v>24</v>
      </c>
      <c r="E23" s="1">
        <v>38623</v>
      </c>
      <c r="F23" s="1">
        <v>23</v>
      </c>
      <c r="G23" s="1">
        <v>29.53</v>
      </c>
      <c r="H23" s="1"/>
      <c r="I23" s="1">
        <v>0</v>
      </c>
      <c r="J23" s="1">
        <v>0</v>
      </c>
      <c r="K23" s="1">
        <v>144</v>
      </c>
      <c r="L23" s="1">
        <v>1174</v>
      </c>
      <c r="M23" s="1">
        <v>1308</v>
      </c>
      <c r="N23" s="2"/>
      <c r="O23" s="2"/>
      <c r="P23" s="2"/>
    </row>
    <row r="24" spans="1:16" ht="15.75" thickBot="1" x14ac:dyDescent="0.3">
      <c r="A24" s="2"/>
      <c r="B24" s="2"/>
      <c r="C24" s="2" t="s">
        <v>14</v>
      </c>
      <c r="D24" s="1">
        <v>25</v>
      </c>
      <c r="E24" s="1">
        <v>134726</v>
      </c>
      <c r="F24" s="1">
        <v>67</v>
      </c>
      <c r="G24" s="1">
        <v>103</v>
      </c>
      <c r="H24" s="1">
        <f>G24-G25</f>
        <v>70.38</v>
      </c>
      <c r="I24" s="1">
        <v>255</v>
      </c>
      <c r="J24" s="1">
        <v>0</v>
      </c>
      <c r="K24" s="1">
        <v>255</v>
      </c>
      <c r="L24" s="1">
        <v>1273</v>
      </c>
      <c r="M24" s="1">
        <v>1308</v>
      </c>
      <c r="N24" s="2"/>
      <c r="O24" s="2"/>
      <c r="P24" s="2"/>
    </row>
    <row r="25" spans="1:16" ht="15.75" thickBot="1" x14ac:dyDescent="0.3">
      <c r="A25" s="2"/>
      <c r="B25" s="2"/>
      <c r="C25" s="2" t="s">
        <v>2</v>
      </c>
      <c r="D25" s="1">
        <v>26</v>
      </c>
      <c r="E25" s="1">
        <v>42667</v>
      </c>
      <c r="F25" s="1">
        <v>27</v>
      </c>
      <c r="G25" s="1">
        <v>32.619999999999997</v>
      </c>
      <c r="H25" s="1"/>
      <c r="I25" s="1">
        <v>20</v>
      </c>
      <c r="J25" s="1">
        <v>0</v>
      </c>
      <c r="K25" s="1">
        <v>168</v>
      </c>
      <c r="L25" s="1">
        <v>1235</v>
      </c>
      <c r="M25" s="1">
        <v>1308</v>
      </c>
      <c r="N25" s="2"/>
      <c r="O25" s="2"/>
      <c r="P25" s="2"/>
    </row>
    <row r="26" spans="1:16" ht="15.75" thickBot="1" x14ac:dyDescent="0.3">
      <c r="A26" s="2"/>
      <c r="B26" s="2"/>
      <c r="C26" s="2" t="s">
        <v>14</v>
      </c>
      <c r="D26" s="1">
        <v>27</v>
      </c>
      <c r="E26" s="1">
        <v>146897</v>
      </c>
      <c r="F26" s="1">
        <v>77</v>
      </c>
      <c r="G26" s="1">
        <v>112.31</v>
      </c>
      <c r="H26" s="1">
        <f>G26-G27</f>
        <v>80.490000000000009</v>
      </c>
      <c r="I26" s="1">
        <v>255</v>
      </c>
      <c r="J26" s="1">
        <v>0</v>
      </c>
      <c r="K26" s="1">
        <v>255</v>
      </c>
      <c r="L26" s="1">
        <v>1293</v>
      </c>
      <c r="M26" s="1">
        <v>1308</v>
      </c>
      <c r="N26" s="2"/>
      <c r="O26" s="2"/>
      <c r="P26" s="2"/>
    </row>
    <row r="27" spans="1:16" ht="15.75" thickBot="1" x14ac:dyDescent="0.3">
      <c r="A27" s="2"/>
      <c r="B27" s="2"/>
      <c r="C27" s="2" t="s">
        <v>2</v>
      </c>
      <c r="D27" s="1">
        <v>28</v>
      </c>
      <c r="E27" s="1">
        <v>41620</v>
      </c>
      <c r="F27" s="1">
        <v>23</v>
      </c>
      <c r="G27" s="1">
        <v>31.82</v>
      </c>
      <c r="H27" s="1"/>
      <c r="I27" s="1">
        <v>0</v>
      </c>
      <c r="J27" s="1">
        <v>0</v>
      </c>
      <c r="K27" s="1">
        <v>185</v>
      </c>
      <c r="L27" s="1">
        <v>1219</v>
      </c>
      <c r="M27" s="1">
        <v>1308</v>
      </c>
      <c r="N27" s="2"/>
      <c r="O27" s="2"/>
      <c r="P27" s="2"/>
    </row>
    <row r="28" spans="1:16" ht="15.75" thickBot="1" x14ac:dyDescent="0.3">
      <c r="A28" s="2"/>
      <c r="B28" s="2"/>
      <c r="C28" s="2" t="s">
        <v>14</v>
      </c>
      <c r="D28" s="1">
        <v>29</v>
      </c>
      <c r="E28" s="1">
        <v>127875</v>
      </c>
      <c r="F28" s="1">
        <v>67</v>
      </c>
      <c r="G28" s="1">
        <v>97.76</v>
      </c>
      <c r="H28" s="1">
        <f>G28-G29</f>
        <v>68.87</v>
      </c>
      <c r="I28" s="1">
        <v>255</v>
      </c>
      <c r="J28" s="1">
        <v>0</v>
      </c>
      <c r="K28" s="1">
        <v>255</v>
      </c>
      <c r="L28" s="1">
        <v>1285</v>
      </c>
      <c r="M28" s="1">
        <v>1308</v>
      </c>
      <c r="N28" s="2"/>
      <c r="O28" s="2"/>
      <c r="P28" s="2"/>
    </row>
    <row r="29" spans="1:16" ht="15.75" thickBot="1" x14ac:dyDescent="0.3">
      <c r="A29" s="2"/>
      <c r="B29" s="2"/>
      <c r="C29" s="2" t="s">
        <v>2</v>
      </c>
      <c r="D29" s="1">
        <v>30</v>
      </c>
      <c r="E29" s="1">
        <v>37785</v>
      </c>
      <c r="F29" s="1">
        <v>23</v>
      </c>
      <c r="G29" s="1">
        <v>28.89</v>
      </c>
      <c r="H29" s="1"/>
      <c r="I29" s="1">
        <v>0</v>
      </c>
      <c r="J29" s="1">
        <v>0</v>
      </c>
      <c r="K29" s="1">
        <v>164</v>
      </c>
      <c r="L29" s="1">
        <v>1194</v>
      </c>
      <c r="M29" s="1">
        <v>1308</v>
      </c>
      <c r="N29" s="2"/>
      <c r="O29" s="2"/>
      <c r="P29" s="2"/>
    </row>
    <row r="30" spans="1:16" ht="15.75" thickBot="1" x14ac:dyDescent="0.3">
      <c r="A30" s="2"/>
      <c r="B30" s="2"/>
      <c r="C30" s="2" t="s">
        <v>14</v>
      </c>
      <c r="D30" s="1">
        <v>31</v>
      </c>
      <c r="E30" s="1">
        <v>130822</v>
      </c>
      <c r="F30" s="1">
        <v>64</v>
      </c>
      <c r="G30" s="1">
        <v>100.02</v>
      </c>
      <c r="H30" s="1">
        <f>G30-G31</f>
        <v>66.900000000000006</v>
      </c>
      <c r="I30" s="1">
        <v>255</v>
      </c>
      <c r="J30" s="1">
        <v>0</v>
      </c>
      <c r="K30" s="1">
        <v>255</v>
      </c>
      <c r="L30" s="1">
        <v>1272</v>
      </c>
      <c r="M30" s="1">
        <v>1308</v>
      </c>
      <c r="N30" s="2"/>
      <c r="O30" s="2"/>
      <c r="P30" s="2"/>
    </row>
    <row r="31" spans="1:16" ht="15.75" thickBot="1" x14ac:dyDescent="0.3">
      <c r="A31" s="2"/>
      <c r="B31" s="2"/>
      <c r="C31" s="2" t="s">
        <v>2</v>
      </c>
      <c r="D31" s="1">
        <v>32</v>
      </c>
      <c r="E31" s="1">
        <v>43315</v>
      </c>
      <c r="F31" s="1">
        <v>27</v>
      </c>
      <c r="G31" s="1">
        <v>33.119999999999997</v>
      </c>
      <c r="H31" s="1"/>
      <c r="I31" s="1">
        <v>20</v>
      </c>
      <c r="J31" s="1">
        <v>0</v>
      </c>
      <c r="K31" s="1">
        <v>195</v>
      </c>
      <c r="L31" s="1">
        <v>1229</v>
      </c>
      <c r="M31" s="1">
        <v>1308</v>
      </c>
      <c r="N31" s="2"/>
      <c r="O31" s="2"/>
      <c r="P31" s="2"/>
    </row>
    <row r="32" spans="1:16" ht="15.75" thickBot="1" x14ac:dyDescent="0.3">
      <c r="A32" s="2"/>
      <c r="B32" s="2"/>
      <c r="C32" s="2" t="s">
        <v>14</v>
      </c>
      <c r="D32" s="1">
        <v>33</v>
      </c>
      <c r="E32" s="1">
        <v>104330</v>
      </c>
      <c r="F32" s="1">
        <v>44</v>
      </c>
      <c r="G32" s="1">
        <v>79.760000000000005</v>
      </c>
      <c r="H32" s="1">
        <f>G32-G33</f>
        <v>52.570000000000007</v>
      </c>
      <c r="I32" s="1">
        <v>255</v>
      </c>
      <c r="J32" s="1">
        <v>0</v>
      </c>
      <c r="K32" s="1">
        <v>255</v>
      </c>
      <c r="L32" s="1">
        <v>1228</v>
      </c>
      <c r="M32" s="1">
        <v>1308</v>
      </c>
      <c r="N32" s="2"/>
      <c r="O32" s="2"/>
      <c r="P32" s="2"/>
    </row>
    <row r="33" spans="1:16" ht="15.75" thickBot="1" x14ac:dyDescent="0.3">
      <c r="A33" s="2"/>
      <c r="B33" s="2"/>
      <c r="C33" s="2" t="s">
        <v>2</v>
      </c>
      <c r="D33" s="1">
        <v>34</v>
      </c>
      <c r="E33" s="1">
        <v>35566</v>
      </c>
      <c r="F33" s="1">
        <v>20</v>
      </c>
      <c r="G33" s="1">
        <v>27.19</v>
      </c>
      <c r="H33" s="1"/>
      <c r="I33" s="1">
        <v>0</v>
      </c>
      <c r="J33" s="1">
        <v>0</v>
      </c>
      <c r="K33" s="1">
        <v>158</v>
      </c>
      <c r="L33" s="1">
        <v>1190</v>
      </c>
      <c r="M33" s="1">
        <v>1308</v>
      </c>
      <c r="N33" s="2"/>
      <c r="O33" s="2"/>
      <c r="P33" s="2"/>
    </row>
    <row r="34" spans="1:16" ht="15.75" thickBot="1" x14ac:dyDescent="0.3">
      <c r="A34" s="2"/>
      <c r="B34" s="2"/>
      <c r="C34" s="2" t="s">
        <v>14</v>
      </c>
      <c r="D34" s="1">
        <v>35</v>
      </c>
      <c r="E34" s="1">
        <v>131718</v>
      </c>
      <c r="F34" s="1">
        <v>67</v>
      </c>
      <c r="G34" s="1">
        <v>100.7</v>
      </c>
      <c r="H34" s="1">
        <f>G34-G35</f>
        <v>69.41</v>
      </c>
      <c r="I34" s="1">
        <v>255</v>
      </c>
      <c r="J34" s="1">
        <v>0</v>
      </c>
      <c r="K34" s="1">
        <v>255</v>
      </c>
      <c r="L34" s="1">
        <v>1273</v>
      </c>
      <c r="M34" s="1">
        <v>1308</v>
      </c>
      <c r="N34" s="2"/>
      <c r="O34" s="2"/>
      <c r="P34" s="2"/>
    </row>
    <row r="35" spans="1:16" ht="15.75" thickBot="1" x14ac:dyDescent="0.3">
      <c r="A35" s="2"/>
      <c r="B35" s="2"/>
      <c r="C35" s="2" t="s">
        <v>2</v>
      </c>
      <c r="D35" s="1">
        <v>36</v>
      </c>
      <c r="E35" s="1">
        <v>40932</v>
      </c>
      <c r="F35" s="1">
        <v>25</v>
      </c>
      <c r="G35" s="1">
        <v>31.29</v>
      </c>
      <c r="H35" s="1"/>
      <c r="I35" s="1">
        <v>0</v>
      </c>
      <c r="J35" s="1">
        <v>0</v>
      </c>
      <c r="K35" s="1">
        <v>218</v>
      </c>
      <c r="L35" s="1">
        <v>1201</v>
      </c>
      <c r="M35" s="1">
        <v>1308</v>
      </c>
      <c r="N35" s="2"/>
      <c r="O35" s="2"/>
      <c r="P35" s="2"/>
    </row>
    <row r="36" spans="1:16" ht="15.75" thickBot="1" x14ac:dyDescent="0.3">
      <c r="A36" s="2"/>
      <c r="B36" s="2"/>
      <c r="C36" s="2" t="s">
        <v>14</v>
      </c>
      <c r="D36" s="1">
        <v>37</v>
      </c>
      <c r="E36" s="1">
        <v>119008</v>
      </c>
      <c r="F36" s="1">
        <v>57</v>
      </c>
      <c r="G36" s="1">
        <v>90.98</v>
      </c>
      <c r="H36" s="1">
        <f>G36-G37</f>
        <v>60.330000000000005</v>
      </c>
      <c r="I36" s="1">
        <v>255</v>
      </c>
      <c r="J36" s="1">
        <v>0</v>
      </c>
      <c r="K36" s="1">
        <v>255</v>
      </c>
      <c r="L36" s="1">
        <v>1246</v>
      </c>
      <c r="M36" s="1">
        <v>1308</v>
      </c>
      <c r="N36" s="2"/>
      <c r="O36" s="2"/>
      <c r="P36" s="2"/>
    </row>
    <row r="37" spans="1:16" ht="15.75" thickBot="1" x14ac:dyDescent="0.3">
      <c r="A37" s="2"/>
      <c r="B37" s="2"/>
      <c r="C37" s="2" t="s">
        <v>2</v>
      </c>
      <c r="D37" s="1">
        <v>38</v>
      </c>
      <c r="E37" s="1">
        <v>40091</v>
      </c>
      <c r="F37" s="1">
        <v>23</v>
      </c>
      <c r="G37" s="1">
        <v>30.65</v>
      </c>
      <c r="H37" s="1"/>
      <c r="I37" s="1">
        <v>10</v>
      </c>
      <c r="J37" s="1">
        <v>0</v>
      </c>
      <c r="K37" s="1">
        <v>141</v>
      </c>
      <c r="L37" s="1">
        <v>1217</v>
      </c>
      <c r="M37" s="1">
        <v>1308</v>
      </c>
      <c r="N37" s="2"/>
      <c r="O37" s="2"/>
      <c r="P37" s="2"/>
    </row>
    <row r="38" spans="1:16" ht="15.75" thickBot="1" x14ac:dyDescent="0.3">
      <c r="A38" s="1">
        <v>10840</v>
      </c>
      <c r="B38" s="2"/>
      <c r="C38" s="2" t="s">
        <v>14</v>
      </c>
      <c r="D38" s="1">
        <v>39</v>
      </c>
      <c r="E38" s="1">
        <v>73059</v>
      </c>
      <c r="F38" s="1">
        <v>30</v>
      </c>
      <c r="G38" s="1">
        <v>55.86</v>
      </c>
      <c r="H38" s="1">
        <f>G38-G39</f>
        <v>30.2</v>
      </c>
      <c r="I38" s="1">
        <v>0</v>
      </c>
      <c r="J38" s="1">
        <v>0</v>
      </c>
      <c r="K38" s="1">
        <v>255</v>
      </c>
      <c r="L38" s="1">
        <v>1222</v>
      </c>
      <c r="M38" s="1">
        <v>1308</v>
      </c>
      <c r="N38" s="2"/>
      <c r="O38" s="2"/>
      <c r="P38" s="2"/>
    </row>
    <row r="39" spans="1:16" ht="15.75" thickBot="1" x14ac:dyDescent="0.3">
      <c r="A39" s="2"/>
      <c r="B39" s="2"/>
      <c r="C39" s="2" t="s">
        <v>2</v>
      </c>
      <c r="D39" s="1">
        <v>40</v>
      </c>
      <c r="E39" s="1">
        <v>33562</v>
      </c>
      <c r="F39" s="1">
        <v>20</v>
      </c>
      <c r="G39" s="1">
        <v>25.66</v>
      </c>
      <c r="H39" s="1"/>
      <c r="I39" s="1">
        <v>0</v>
      </c>
      <c r="J39" s="1">
        <v>0</v>
      </c>
      <c r="K39" s="1">
        <v>124</v>
      </c>
      <c r="L39" s="1">
        <v>1174</v>
      </c>
      <c r="M39" s="1">
        <v>1308</v>
      </c>
      <c r="N39" s="2"/>
      <c r="O39" s="2"/>
      <c r="P39" s="2"/>
    </row>
    <row r="40" spans="1:16" ht="15.75" thickBot="1" x14ac:dyDescent="0.3">
      <c r="A40" s="2"/>
      <c r="B40" s="2"/>
      <c r="C40" s="2" t="s">
        <v>14</v>
      </c>
      <c r="D40" s="1">
        <v>41</v>
      </c>
      <c r="E40" s="1">
        <v>63134</v>
      </c>
      <c r="F40" s="1">
        <v>30</v>
      </c>
      <c r="G40" s="1">
        <v>48.27</v>
      </c>
      <c r="H40" s="1">
        <f>G40-G41</f>
        <v>25.550000000000004</v>
      </c>
      <c r="I40" s="1">
        <v>0</v>
      </c>
      <c r="J40" s="1">
        <v>0</v>
      </c>
      <c r="K40" s="1">
        <v>255</v>
      </c>
      <c r="L40" s="1">
        <v>1194</v>
      </c>
      <c r="M40" s="1">
        <v>1308</v>
      </c>
      <c r="N40" s="2"/>
      <c r="O40" s="2"/>
      <c r="P40" s="2"/>
    </row>
    <row r="41" spans="1:16" ht="15.75" thickBot="1" x14ac:dyDescent="0.3">
      <c r="A41" s="2"/>
      <c r="B41" s="2"/>
      <c r="C41" s="2" t="s">
        <v>2</v>
      </c>
      <c r="D41" s="1">
        <v>42</v>
      </c>
      <c r="E41" s="1">
        <v>29723</v>
      </c>
      <c r="F41" s="1">
        <v>17</v>
      </c>
      <c r="G41" s="1">
        <v>22.72</v>
      </c>
      <c r="H41" s="1"/>
      <c r="I41" s="1">
        <v>0</v>
      </c>
      <c r="J41" s="1">
        <v>0</v>
      </c>
      <c r="K41" s="1">
        <v>158</v>
      </c>
      <c r="L41" s="1">
        <v>1134</v>
      </c>
      <c r="M41" s="1">
        <v>1308</v>
      </c>
      <c r="N41" s="2"/>
      <c r="O41" s="2"/>
      <c r="P41" s="2"/>
    </row>
    <row r="42" spans="1:16" ht="15.75" thickBot="1" x14ac:dyDescent="0.3">
      <c r="A42" s="2"/>
      <c r="B42" s="2"/>
      <c r="C42" s="2" t="s">
        <v>14</v>
      </c>
      <c r="D42" s="1">
        <v>43</v>
      </c>
      <c r="E42" s="1">
        <v>87571</v>
      </c>
      <c r="F42" s="1">
        <v>40</v>
      </c>
      <c r="G42" s="1">
        <v>66.95</v>
      </c>
      <c r="H42" s="1">
        <f>G42-G43</f>
        <v>42.960000000000008</v>
      </c>
      <c r="I42" s="1">
        <v>0</v>
      </c>
      <c r="J42" s="1">
        <v>0</v>
      </c>
      <c r="K42" s="1">
        <v>255</v>
      </c>
      <c r="L42" s="1">
        <v>1220</v>
      </c>
      <c r="M42" s="1">
        <v>1308</v>
      </c>
      <c r="N42" s="2"/>
      <c r="O42" s="2"/>
      <c r="P42" s="2"/>
    </row>
    <row r="43" spans="1:16" ht="15.75" thickBot="1" x14ac:dyDescent="0.3">
      <c r="A43" s="2"/>
      <c r="B43" s="2"/>
      <c r="C43" s="2" t="s">
        <v>2</v>
      </c>
      <c r="D43" s="1">
        <v>44</v>
      </c>
      <c r="E43" s="1">
        <v>31380</v>
      </c>
      <c r="F43" s="1">
        <v>17</v>
      </c>
      <c r="G43" s="1">
        <v>23.99</v>
      </c>
      <c r="H43" s="1"/>
      <c r="I43" s="1">
        <v>0</v>
      </c>
      <c r="J43" s="1">
        <v>0</v>
      </c>
      <c r="K43" s="1">
        <v>168</v>
      </c>
      <c r="L43" s="1">
        <v>1149</v>
      </c>
      <c r="M43" s="1">
        <v>1308</v>
      </c>
      <c r="N43" s="2"/>
      <c r="O43" s="2"/>
      <c r="P43" s="2"/>
    </row>
    <row r="44" spans="1:16" ht="15.75" thickBot="1" x14ac:dyDescent="0.3">
      <c r="A44" s="2"/>
      <c r="B44" s="2"/>
      <c r="C44" s="2" t="s">
        <v>14</v>
      </c>
      <c r="D44" s="1">
        <v>45</v>
      </c>
      <c r="E44" s="1">
        <v>69222</v>
      </c>
      <c r="F44" s="1">
        <v>34</v>
      </c>
      <c r="G44" s="1">
        <v>52.92</v>
      </c>
      <c r="H44" s="1">
        <f>G44-G45</f>
        <v>23.270000000000003</v>
      </c>
      <c r="I44" s="1">
        <v>0</v>
      </c>
      <c r="J44" s="1">
        <v>0</v>
      </c>
      <c r="K44" s="1">
        <v>255</v>
      </c>
      <c r="L44" s="1">
        <v>1203</v>
      </c>
      <c r="M44" s="1">
        <v>1308</v>
      </c>
      <c r="N44" s="2"/>
      <c r="O44" s="2"/>
      <c r="P44" s="2"/>
    </row>
    <row r="45" spans="1:16" ht="15.75" thickBot="1" x14ac:dyDescent="0.3">
      <c r="A45" s="2"/>
      <c r="B45" s="2"/>
      <c r="C45" s="2" t="s">
        <v>2</v>
      </c>
      <c r="D45" s="1">
        <v>46</v>
      </c>
      <c r="E45" s="1">
        <v>38787</v>
      </c>
      <c r="F45" s="1">
        <v>23</v>
      </c>
      <c r="G45" s="1">
        <v>29.65</v>
      </c>
      <c r="H45" s="1"/>
      <c r="I45" s="1">
        <v>0</v>
      </c>
      <c r="J45" s="1">
        <v>0</v>
      </c>
      <c r="K45" s="1">
        <v>154</v>
      </c>
      <c r="L45" s="1">
        <v>1179</v>
      </c>
      <c r="M45" s="1">
        <v>1308</v>
      </c>
      <c r="N45" s="2"/>
      <c r="O45" s="2"/>
      <c r="P45" s="2"/>
    </row>
    <row r="46" spans="1:16" ht="15.75" thickBot="1" x14ac:dyDescent="0.3">
      <c r="A46" s="2"/>
      <c r="B46" s="2"/>
      <c r="C46" s="2" t="s">
        <v>14</v>
      </c>
      <c r="D46" s="1">
        <v>47</v>
      </c>
      <c r="E46" s="1">
        <v>73408</v>
      </c>
      <c r="F46" s="1">
        <v>30</v>
      </c>
      <c r="G46" s="1">
        <v>56.12</v>
      </c>
      <c r="H46" s="1">
        <f>G46-G47</f>
        <v>21.68</v>
      </c>
      <c r="I46" s="1">
        <v>0</v>
      </c>
      <c r="J46" s="1">
        <v>0</v>
      </c>
      <c r="K46" s="1">
        <v>255</v>
      </c>
      <c r="L46" s="1">
        <v>1159</v>
      </c>
      <c r="M46" s="1">
        <v>1308</v>
      </c>
      <c r="N46" s="2"/>
      <c r="O46" s="2"/>
      <c r="P46" s="2"/>
    </row>
    <row r="47" spans="1:16" ht="15.75" thickBot="1" x14ac:dyDescent="0.3">
      <c r="A47" s="2"/>
      <c r="B47" s="2"/>
      <c r="C47" s="2" t="s">
        <v>2</v>
      </c>
      <c r="D47" s="1">
        <v>48</v>
      </c>
      <c r="E47" s="1">
        <v>45054</v>
      </c>
      <c r="F47" s="1">
        <v>30</v>
      </c>
      <c r="G47" s="1">
        <v>34.44</v>
      </c>
      <c r="H47" s="1"/>
      <c r="I47" s="1">
        <v>10</v>
      </c>
      <c r="J47" s="1">
        <v>0</v>
      </c>
      <c r="K47" s="1">
        <v>201</v>
      </c>
      <c r="L47" s="1">
        <v>1231</v>
      </c>
      <c r="M47" s="1">
        <v>1308</v>
      </c>
      <c r="N47" s="2"/>
      <c r="O47" s="2"/>
      <c r="P47" s="2"/>
    </row>
    <row r="48" spans="1:16" ht="15.75" thickBot="1" x14ac:dyDescent="0.3">
      <c r="A48" s="2"/>
      <c r="B48" s="2"/>
      <c r="C48" s="2" t="s">
        <v>14</v>
      </c>
      <c r="D48" s="1">
        <v>49</v>
      </c>
      <c r="E48" s="1">
        <v>51827</v>
      </c>
      <c r="F48" s="1">
        <v>27</v>
      </c>
      <c r="G48" s="1">
        <v>39.619999999999997</v>
      </c>
      <c r="H48" s="1">
        <f>G48-G49</f>
        <v>9.8399999999999963</v>
      </c>
      <c r="I48" s="1">
        <v>0</v>
      </c>
      <c r="J48" s="1">
        <v>0</v>
      </c>
      <c r="K48" s="1">
        <v>255</v>
      </c>
      <c r="L48" s="1">
        <v>1161</v>
      </c>
      <c r="M48" s="1">
        <v>1308</v>
      </c>
      <c r="N48" s="2"/>
      <c r="O48" s="2"/>
      <c r="P48" s="2"/>
    </row>
    <row r="49" spans="1:16" ht="15.75" thickBot="1" x14ac:dyDescent="0.3">
      <c r="A49" s="2"/>
      <c r="B49" s="2"/>
      <c r="C49" s="2" t="s">
        <v>2</v>
      </c>
      <c r="D49" s="1">
        <v>50</v>
      </c>
      <c r="E49" s="1">
        <v>38950</v>
      </c>
      <c r="F49" s="1">
        <v>23</v>
      </c>
      <c r="G49" s="1">
        <v>29.78</v>
      </c>
      <c r="H49" s="1"/>
      <c r="I49" s="1">
        <v>13</v>
      </c>
      <c r="J49" s="1">
        <v>0</v>
      </c>
      <c r="K49" s="1">
        <v>154</v>
      </c>
      <c r="L49" s="1">
        <v>1220</v>
      </c>
      <c r="M49" s="1">
        <v>1308</v>
      </c>
      <c r="N49" s="2"/>
      <c r="O49" s="2"/>
      <c r="P49" s="2"/>
    </row>
    <row r="50" spans="1:16" ht="15.75" thickBot="1" x14ac:dyDescent="0.3">
      <c r="A50" s="2"/>
      <c r="B50" s="2"/>
      <c r="C50" s="2" t="s">
        <v>14</v>
      </c>
      <c r="D50" s="1">
        <v>51</v>
      </c>
      <c r="E50" s="1">
        <v>47132</v>
      </c>
      <c r="F50" s="1">
        <v>23</v>
      </c>
      <c r="G50" s="1">
        <v>36.03</v>
      </c>
      <c r="H50" s="1">
        <f>G50-G51</f>
        <v>10.510000000000002</v>
      </c>
      <c r="I50" s="1">
        <v>0</v>
      </c>
      <c r="J50" s="1">
        <v>0</v>
      </c>
      <c r="K50" s="1">
        <v>255</v>
      </c>
      <c r="L50" s="1">
        <v>1155</v>
      </c>
      <c r="M50" s="1">
        <v>1308</v>
      </c>
      <c r="N50" s="2"/>
      <c r="O50" s="2"/>
      <c r="P50" s="2"/>
    </row>
    <row r="51" spans="1:16" ht="15.75" thickBot="1" x14ac:dyDescent="0.3">
      <c r="A51" s="2"/>
      <c r="B51" s="2"/>
      <c r="C51" s="2" t="s">
        <v>2</v>
      </c>
      <c r="D51" s="1">
        <v>52</v>
      </c>
      <c r="E51" s="1">
        <v>33375</v>
      </c>
      <c r="F51" s="1">
        <v>20</v>
      </c>
      <c r="G51" s="1">
        <v>25.52</v>
      </c>
      <c r="H51" s="1"/>
      <c r="I51" s="1">
        <v>0</v>
      </c>
      <c r="J51" s="1">
        <v>0</v>
      </c>
      <c r="K51" s="1">
        <v>144</v>
      </c>
      <c r="L51" s="1">
        <v>1167</v>
      </c>
      <c r="M51" s="1">
        <v>1308</v>
      </c>
      <c r="N51" s="2"/>
      <c r="O51" s="2"/>
      <c r="P51" s="2"/>
    </row>
    <row r="52" spans="1:16" ht="15.75" thickBot="1" x14ac:dyDescent="0.3">
      <c r="A52" s="2"/>
      <c r="B52" s="2"/>
      <c r="C52" s="2" t="s">
        <v>14</v>
      </c>
      <c r="D52" s="1">
        <v>53</v>
      </c>
      <c r="E52" s="1">
        <v>33454</v>
      </c>
      <c r="F52" s="1">
        <v>20</v>
      </c>
      <c r="G52" s="1">
        <v>25.58</v>
      </c>
      <c r="H52" s="1">
        <f>G52-G53</f>
        <v>-1</v>
      </c>
      <c r="I52" s="1">
        <v>0</v>
      </c>
      <c r="J52" s="1">
        <v>0</v>
      </c>
      <c r="K52" s="1">
        <v>191</v>
      </c>
      <c r="L52" s="1">
        <v>1120</v>
      </c>
      <c r="M52" s="1">
        <v>1308</v>
      </c>
      <c r="N52" s="2"/>
      <c r="O52" s="2"/>
      <c r="P52" s="2"/>
    </row>
    <row r="53" spans="1:16" ht="15.75" thickBot="1" x14ac:dyDescent="0.3">
      <c r="A53" s="2"/>
      <c r="B53" s="2"/>
      <c r="C53" s="2" t="s">
        <v>2</v>
      </c>
      <c r="D53" s="1">
        <v>54</v>
      </c>
      <c r="E53" s="1">
        <v>34773</v>
      </c>
      <c r="F53" s="1">
        <v>20</v>
      </c>
      <c r="G53" s="1">
        <v>26.58</v>
      </c>
      <c r="H53" s="1"/>
      <c r="I53" s="1">
        <v>0</v>
      </c>
      <c r="J53" s="1">
        <v>0</v>
      </c>
      <c r="K53" s="1">
        <v>232</v>
      </c>
      <c r="L53" s="1">
        <v>1170</v>
      </c>
      <c r="M53" s="1">
        <v>1308</v>
      </c>
      <c r="N53" s="2"/>
      <c r="O53" s="2"/>
      <c r="P53" s="2"/>
    </row>
    <row r="54" spans="1:16" ht="15.75" thickBot="1" x14ac:dyDescent="0.3">
      <c r="A54" s="2"/>
      <c r="B54" s="2"/>
      <c r="C54" s="2" t="s">
        <v>14</v>
      </c>
      <c r="D54" s="1">
        <v>55</v>
      </c>
      <c r="E54" s="1">
        <v>44408</v>
      </c>
      <c r="F54" s="1">
        <v>23</v>
      </c>
      <c r="G54" s="1">
        <v>33.950000000000003</v>
      </c>
      <c r="H54" s="1">
        <f>G54-G55</f>
        <v>8.0400000000000027</v>
      </c>
      <c r="I54" s="1">
        <v>0</v>
      </c>
      <c r="J54" s="1">
        <v>0</v>
      </c>
      <c r="K54" s="1">
        <v>208</v>
      </c>
      <c r="L54" s="1">
        <v>1177</v>
      </c>
      <c r="M54" s="1">
        <v>1308</v>
      </c>
      <c r="N54" s="2"/>
      <c r="O54" s="2"/>
      <c r="P54" s="2"/>
    </row>
    <row r="55" spans="1:16" ht="15.75" thickBot="1" x14ac:dyDescent="0.3">
      <c r="A55" s="2"/>
      <c r="B55" s="2"/>
      <c r="C55" s="2" t="s">
        <v>2</v>
      </c>
      <c r="D55" s="1">
        <v>56</v>
      </c>
      <c r="E55" s="1">
        <v>33895</v>
      </c>
      <c r="F55" s="1">
        <v>20</v>
      </c>
      <c r="G55" s="1">
        <v>25.91</v>
      </c>
      <c r="H55" s="1"/>
      <c r="I55" s="1">
        <v>0</v>
      </c>
      <c r="J55" s="1">
        <v>0</v>
      </c>
      <c r="K55" s="1">
        <v>158</v>
      </c>
      <c r="L55" s="1">
        <v>1149</v>
      </c>
      <c r="M55" s="1">
        <v>1308</v>
      </c>
      <c r="N55" s="2"/>
      <c r="O55" s="2"/>
      <c r="P55" s="2"/>
    </row>
    <row r="56" spans="1:16" ht="15.75" thickBot="1" x14ac:dyDescent="0.3">
      <c r="A56" s="1">
        <v>10836</v>
      </c>
      <c r="B56" s="2"/>
      <c r="C56" s="2" t="s">
        <v>14</v>
      </c>
      <c r="D56" s="1">
        <v>57</v>
      </c>
      <c r="E56" s="1">
        <v>40277</v>
      </c>
      <c r="F56" s="1">
        <v>23</v>
      </c>
      <c r="G56" s="1">
        <v>30.79</v>
      </c>
      <c r="H56" s="1">
        <f>G56-G57</f>
        <v>8.7899999999999991</v>
      </c>
      <c r="I56" s="1">
        <v>0</v>
      </c>
      <c r="J56" s="1">
        <v>0</v>
      </c>
      <c r="K56" s="1">
        <v>232</v>
      </c>
      <c r="L56" s="1">
        <v>1145</v>
      </c>
      <c r="M56" s="1">
        <v>1308</v>
      </c>
      <c r="N56" s="2"/>
      <c r="O56" s="2"/>
      <c r="P56" s="2"/>
    </row>
    <row r="57" spans="1:16" ht="15.75" thickBot="1" x14ac:dyDescent="0.3">
      <c r="A57" s="2"/>
      <c r="B57" s="2"/>
      <c r="C57" s="2" t="s">
        <v>2</v>
      </c>
      <c r="D57" s="1">
        <v>58</v>
      </c>
      <c r="E57" s="1">
        <v>28780</v>
      </c>
      <c r="F57" s="1">
        <v>17</v>
      </c>
      <c r="G57" s="1">
        <v>22</v>
      </c>
      <c r="H57" s="1"/>
      <c r="I57" s="1">
        <v>0</v>
      </c>
      <c r="J57" s="1">
        <v>0</v>
      </c>
      <c r="K57" s="1">
        <v>134</v>
      </c>
      <c r="L57" s="1">
        <v>1112</v>
      </c>
      <c r="M57" s="1">
        <v>1308</v>
      </c>
      <c r="N57" s="2"/>
      <c r="O57" s="2"/>
      <c r="P57" s="2"/>
    </row>
    <row r="58" spans="1:16" ht="15.75" thickBot="1" x14ac:dyDescent="0.3">
      <c r="A58" s="2"/>
      <c r="B58" s="2"/>
      <c r="C58" s="2" t="s">
        <v>14</v>
      </c>
      <c r="D58" s="1">
        <v>59</v>
      </c>
      <c r="E58" s="1">
        <v>85193</v>
      </c>
      <c r="F58" s="1">
        <v>40</v>
      </c>
      <c r="G58" s="1">
        <v>65.13</v>
      </c>
      <c r="H58" s="1">
        <f>G58-G59</f>
        <v>41.239999999999995</v>
      </c>
      <c r="I58" s="1">
        <v>255</v>
      </c>
      <c r="J58" s="1">
        <v>0</v>
      </c>
      <c r="K58" s="1">
        <v>255</v>
      </c>
      <c r="L58" s="1">
        <v>1223</v>
      </c>
      <c r="M58" s="1">
        <v>1308</v>
      </c>
      <c r="N58" s="2"/>
      <c r="O58" s="2"/>
      <c r="P58" s="2"/>
    </row>
    <row r="59" spans="1:16" ht="15.75" thickBot="1" x14ac:dyDescent="0.3">
      <c r="A59" s="2"/>
      <c r="B59" s="2"/>
      <c r="C59" s="2" t="s">
        <v>2</v>
      </c>
      <c r="D59" s="1">
        <v>60</v>
      </c>
      <c r="E59" s="1">
        <v>31249</v>
      </c>
      <c r="F59" s="1">
        <v>17</v>
      </c>
      <c r="G59" s="1">
        <v>23.89</v>
      </c>
      <c r="H59" s="1"/>
      <c r="I59" s="1">
        <v>0</v>
      </c>
      <c r="J59" s="1">
        <v>0</v>
      </c>
      <c r="K59" s="1">
        <v>178</v>
      </c>
      <c r="L59" s="1">
        <v>1117</v>
      </c>
      <c r="M59" s="1">
        <v>1308</v>
      </c>
      <c r="N59" s="2"/>
      <c r="O59" s="2"/>
      <c r="P59" s="2"/>
    </row>
    <row r="60" spans="1:16" ht="15.75" thickBot="1" x14ac:dyDescent="0.3">
      <c r="A60" s="2"/>
      <c r="B60" s="2"/>
      <c r="C60" s="2" t="s">
        <v>14</v>
      </c>
      <c r="D60" s="1">
        <v>61</v>
      </c>
      <c r="E60" s="1">
        <v>81428</v>
      </c>
      <c r="F60" s="1">
        <v>40</v>
      </c>
      <c r="G60" s="1">
        <v>62.25</v>
      </c>
      <c r="H60" s="1">
        <f>G60-G61</f>
        <v>41.05</v>
      </c>
      <c r="I60" s="1">
        <v>0</v>
      </c>
      <c r="J60" s="1">
        <v>0</v>
      </c>
      <c r="K60" s="1">
        <v>255</v>
      </c>
      <c r="L60" s="1">
        <v>1240</v>
      </c>
      <c r="M60" s="1">
        <v>1308</v>
      </c>
      <c r="N60" s="2"/>
      <c r="O60" s="2"/>
      <c r="P60" s="2"/>
    </row>
    <row r="61" spans="1:16" ht="15.75" thickBot="1" x14ac:dyDescent="0.3">
      <c r="A61" s="2"/>
      <c r="B61" s="2"/>
      <c r="C61" s="2" t="s">
        <v>2</v>
      </c>
      <c r="D61" s="1">
        <v>62</v>
      </c>
      <c r="E61" s="1">
        <v>27731</v>
      </c>
      <c r="F61" s="1">
        <v>17</v>
      </c>
      <c r="G61" s="1">
        <v>21.2</v>
      </c>
      <c r="H61" s="1"/>
      <c r="I61" s="1">
        <v>0</v>
      </c>
      <c r="J61" s="1">
        <v>0</v>
      </c>
      <c r="K61" s="1">
        <v>117</v>
      </c>
      <c r="L61" s="1">
        <v>1091</v>
      </c>
      <c r="M61" s="1">
        <v>1308</v>
      </c>
      <c r="N61" s="2"/>
      <c r="O61" s="2"/>
      <c r="P61" s="2"/>
    </row>
    <row r="62" spans="1:16" ht="15.75" thickBot="1" x14ac:dyDescent="0.3">
      <c r="A62" s="2"/>
      <c r="B62" s="2"/>
      <c r="C62" s="2" t="s">
        <v>14</v>
      </c>
      <c r="D62" s="1">
        <v>63</v>
      </c>
      <c r="E62" s="1">
        <v>53171</v>
      </c>
      <c r="F62" s="1">
        <v>27</v>
      </c>
      <c r="G62" s="1">
        <v>40.65</v>
      </c>
      <c r="H62" s="1">
        <f>G62-G63</f>
        <v>15.439999999999998</v>
      </c>
      <c r="I62" s="1">
        <v>0</v>
      </c>
      <c r="J62" s="1">
        <v>0</v>
      </c>
      <c r="K62" s="1">
        <v>255</v>
      </c>
      <c r="L62" s="1">
        <v>1180</v>
      </c>
      <c r="M62" s="1">
        <v>1308</v>
      </c>
      <c r="N62" s="2"/>
      <c r="O62" s="2"/>
      <c r="P62" s="2"/>
    </row>
    <row r="63" spans="1:16" ht="15.75" thickBot="1" x14ac:dyDescent="0.3">
      <c r="A63" s="2"/>
      <c r="B63" s="2"/>
      <c r="C63" s="2" t="s">
        <v>2</v>
      </c>
      <c r="D63" s="1">
        <v>64</v>
      </c>
      <c r="E63" s="1">
        <v>32970</v>
      </c>
      <c r="F63" s="1">
        <v>20</v>
      </c>
      <c r="G63" s="1">
        <v>25.21</v>
      </c>
      <c r="H63" s="1"/>
      <c r="I63" s="1">
        <v>0</v>
      </c>
      <c r="J63" s="1">
        <v>0</v>
      </c>
      <c r="K63" s="1">
        <v>148</v>
      </c>
      <c r="L63" s="1">
        <v>1182</v>
      </c>
      <c r="M63" s="1">
        <v>1308</v>
      </c>
      <c r="N63" s="2"/>
      <c r="O63" s="2"/>
      <c r="P63" s="2"/>
    </row>
    <row r="64" spans="1:16" ht="15.75" thickBot="1" x14ac:dyDescent="0.3">
      <c r="A64" s="2"/>
      <c r="B64" s="2"/>
      <c r="C64" s="2" t="s">
        <v>14</v>
      </c>
      <c r="D64" s="1">
        <v>65</v>
      </c>
      <c r="E64" s="1">
        <v>39941</v>
      </c>
      <c r="F64" s="1">
        <v>20</v>
      </c>
      <c r="G64" s="1">
        <v>30.54</v>
      </c>
      <c r="H64" s="1">
        <f>G64-G65</f>
        <v>1.9699999999999989</v>
      </c>
      <c r="I64" s="1">
        <v>0</v>
      </c>
      <c r="J64" s="1">
        <v>0</v>
      </c>
      <c r="K64" s="1">
        <v>181</v>
      </c>
      <c r="L64" s="1">
        <v>1174</v>
      </c>
      <c r="M64" s="1">
        <v>1308</v>
      </c>
      <c r="N64" s="2"/>
      <c r="O64" s="2"/>
      <c r="P64" s="2"/>
    </row>
    <row r="65" spans="1:16" ht="15.75" thickBot="1" x14ac:dyDescent="0.3">
      <c r="A65" s="2"/>
      <c r="B65" s="2"/>
      <c r="C65" s="2" t="s">
        <v>2</v>
      </c>
      <c r="D65" s="1">
        <v>66</v>
      </c>
      <c r="E65" s="1">
        <v>37364</v>
      </c>
      <c r="F65" s="1">
        <v>23</v>
      </c>
      <c r="G65" s="1">
        <v>28.57</v>
      </c>
      <c r="H65" s="1"/>
      <c r="I65" s="1">
        <v>0</v>
      </c>
      <c r="J65" s="1">
        <v>0</v>
      </c>
      <c r="K65" s="1">
        <v>154</v>
      </c>
      <c r="L65" s="1">
        <v>1198</v>
      </c>
      <c r="M65" s="1">
        <v>1308</v>
      </c>
      <c r="N65" s="2"/>
      <c r="O65" s="2"/>
      <c r="P65" s="2"/>
    </row>
    <row r="66" spans="1:16" ht="15.75" thickBot="1" x14ac:dyDescent="0.3">
      <c r="A66" s="2"/>
      <c r="B66" s="2"/>
      <c r="C66" s="2" t="s">
        <v>14</v>
      </c>
      <c r="D66" s="1">
        <v>67</v>
      </c>
      <c r="E66" s="1">
        <v>43924</v>
      </c>
      <c r="F66" s="1">
        <v>23</v>
      </c>
      <c r="G66" s="1">
        <v>33.58</v>
      </c>
      <c r="H66" s="1">
        <f>G66-G67</f>
        <v>12.7</v>
      </c>
      <c r="I66" s="1">
        <v>0</v>
      </c>
      <c r="J66" s="1">
        <v>0</v>
      </c>
      <c r="K66" s="1">
        <v>255</v>
      </c>
      <c r="L66" s="1">
        <v>1134</v>
      </c>
      <c r="M66" s="1">
        <v>1308</v>
      </c>
      <c r="N66" s="2"/>
      <c r="O66" s="2"/>
      <c r="P66" s="2"/>
    </row>
    <row r="67" spans="1:16" ht="15.75" thickBot="1" x14ac:dyDescent="0.3">
      <c r="A67" s="2"/>
      <c r="B67" s="2"/>
      <c r="C67" s="2" t="s">
        <v>2</v>
      </c>
      <c r="D67" s="1">
        <v>68</v>
      </c>
      <c r="E67" s="1">
        <v>27306</v>
      </c>
      <c r="F67" s="1">
        <v>13</v>
      </c>
      <c r="G67" s="1">
        <v>20.88</v>
      </c>
      <c r="H67" s="1"/>
      <c r="I67" s="1">
        <v>0</v>
      </c>
      <c r="J67" s="1">
        <v>0</v>
      </c>
      <c r="K67" s="1">
        <v>141</v>
      </c>
      <c r="L67" s="1">
        <v>1069</v>
      </c>
      <c r="M67" s="1">
        <v>1308</v>
      </c>
      <c r="N67" s="2"/>
      <c r="O67" s="2"/>
      <c r="P67" s="2"/>
    </row>
    <row r="68" spans="1:16" ht="15.75" thickBot="1" x14ac:dyDescent="0.3">
      <c r="A68" s="2"/>
      <c r="B68" s="2"/>
      <c r="C68" s="2" t="s">
        <v>14</v>
      </c>
      <c r="D68" s="1">
        <v>69</v>
      </c>
      <c r="E68" s="1">
        <v>42564</v>
      </c>
      <c r="F68" s="1">
        <v>23</v>
      </c>
      <c r="G68" s="1">
        <v>32.54</v>
      </c>
      <c r="H68" s="1">
        <f>G68-G69</f>
        <v>4.3999999999999986</v>
      </c>
      <c r="I68" s="1">
        <v>0</v>
      </c>
      <c r="J68" s="1">
        <v>0</v>
      </c>
      <c r="K68" s="1">
        <v>215</v>
      </c>
      <c r="L68" s="1">
        <v>1164</v>
      </c>
      <c r="M68" s="1">
        <v>1308</v>
      </c>
      <c r="N68" s="2"/>
      <c r="O68" s="2"/>
      <c r="P68" s="2"/>
    </row>
    <row r="69" spans="1:16" ht="15.75" thickBot="1" x14ac:dyDescent="0.3">
      <c r="A69" s="2"/>
      <c r="B69" s="2"/>
      <c r="C69" s="2" t="s">
        <v>2</v>
      </c>
      <c r="D69" s="1">
        <v>70</v>
      </c>
      <c r="E69" s="1">
        <v>36811</v>
      </c>
      <c r="F69" s="1">
        <v>21.5</v>
      </c>
      <c r="G69" s="1">
        <v>28.14</v>
      </c>
      <c r="H69" s="1"/>
      <c r="I69" s="1">
        <v>0</v>
      </c>
      <c r="J69" s="1">
        <v>0</v>
      </c>
      <c r="K69" s="1">
        <v>158</v>
      </c>
      <c r="L69" s="1">
        <v>1161</v>
      </c>
      <c r="M69" s="1">
        <v>1308</v>
      </c>
      <c r="N69" s="2"/>
      <c r="O69" s="2"/>
      <c r="P69" s="2"/>
    </row>
    <row r="70" spans="1:16" ht="15.75" thickBot="1" x14ac:dyDescent="0.3">
      <c r="A70" s="1">
        <v>10590</v>
      </c>
      <c r="B70" s="2"/>
      <c r="C70" s="2" t="s">
        <v>14</v>
      </c>
      <c r="D70" s="1">
        <v>71</v>
      </c>
      <c r="E70" s="1">
        <v>56277</v>
      </c>
      <c r="F70" s="1">
        <v>35.5</v>
      </c>
      <c r="G70" s="1">
        <v>43.03</v>
      </c>
      <c r="H70" s="1">
        <f>G70-G71</f>
        <v>18.880000000000003</v>
      </c>
      <c r="I70" s="1">
        <v>0</v>
      </c>
      <c r="J70" s="1">
        <v>0</v>
      </c>
      <c r="K70" s="1">
        <v>205</v>
      </c>
      <c r="L70" s="1">
        <v>1226</v>
      </c>
      <c r="M70" s="1">
        <v>1308</v>
      </c>
      <c r="N70" s="2"/>
      <c r="O70" s="2"/>
      <c r="P70" s="2"/>
    </row>
    <row r="71" spans="1:16" ht="15.75" thickBot="1" x14ac:dyDescent="0.3">
      <c r="A71" s="2"/>
      <c r="B71" s="2"/>
      <c r="C71" s="2" t="s">
        <v>2</v>
      </c>
      <c r="D71" s="1">
        <v>72</v>
      </c>
      <c r="E71" s="1">
        <v>31583</v>
      </c>
      <c r="F71" s="1">
        <v>17</v>
      </c>
      <c r="G71" s="1">
        <v>24.15</v>
      </c>
      <c r="H71" s="1"/>
      <c r="I71" s="1">
        <v>0</v>
      </c>
      <c r="J71" s="1">
        <v>0</v>
      </c>
      <c r="K71" s="1">
        <v>121</v>
      </c>
      <c r="L71" s="1">
        <v>1144</v>
      </c>
      <c r="M71" s="1">
        <v>1308</v>
      </c>
      <c r="N71" s="2"/>
      <c r="O71" s="2"/>
      <c r="P71" s="2"/>
    </row>
    <row r="72" spans="1:16" ht="15.75" thickBot="1" x14ac:dyDescent="0.3">
      <c r="A72" s="2"/>
      <c r="B72" s="2"/>
      <c r="C72" s="2" t="s">
        <v>14</v>
      </c>
      <c r="D72" s="1">
        <v>73</v>
      </c>
      <c r="E72" s="1">
        <v>31916</v>
      </c>
      <c r="F72" s="1">
        <v>17</v>
      </c>
      <c r="G72" s="1">
        <v>24.4</v>
      </c>
      <c r="H72" s="1">
        <f>G72-G73</f>
        <v>-0.67000000000000171</v>
      </c>
      <c r="I72" s="1">
        <v>0</v>
      </c>
      <c r="J72" s="1">
        <v>0</v>
      </c>
      <c r="K72" s="1">
        <v>141</v>
      </c>
      <c r="L72" s="1">
        <v>1136</v>
      </c>
      <c r="M72" s="1">
        <v>1308</v>
      </c>
      <c r="N72" s="2"/>
      <c r="O72" s="2"/>
      <c r="P72" s="2"/>
    </row>
    <row r="73" spans="1:16" ht="15.75" thickBot="1" x14ac:dyDescent="0.3">
      <c r="A73" s="2"/>
      <c r="B73" s="2"/>
      <c r="C73" s="2" t="s">
        <v>2</v>
      </c>
      <c r="D73" s="1">
        <v>74</v>
      </c>
      <c r="E73" s="1">
        <v>32788</v>
      </c>
      <c r="F73" s="1">
        <v>20</v>
      </c>
      <c r="G73" s="1">
        <v>25.07</v>
      </c>
      <c r="H73" s="1"/>
      <c r="I73" s="1">
        <v>0</v>
      </c>
      <c r="J73" s="1">
        <v>0</v>
      </c>
      <c r="K73" s="1">
        <v>164</v>
      </c>
      <c r="L73" s="1">
        <v>1172</v>
      </c>
      <c r="M73" s="1">
        <v>1308</v>
      </c>
      <c r="N73" s="2"/>
      <c r="O73" s="2"/>
      <c r="P73" s="2"/>
    </row>
    <row r="74" spans="1:16" ht="15.75" thickBot="1" x14ac:dyDescent="0.3">
      <c r="A74" s="2"/>
      <c r="B74" s="2"/>
      <c r="C74" s="2" t="s">
        <v>14</v>
      </c>
      <c r="D74" s="1">
        <v>75</v>
      </c>
      <c r="E74" s="1">
        <v>58464</v>
      </c>
      <c r="F74" s="1">
        <v>30</v>
      </c>
      <c r="G74" s="1">
        <v>44.7</v>
      </c>
      <c r="H74" s="1">
        <f>G74-G75</f>
        <v>22.680000000000003</v>
      </c>
      <c r="I74" s="1">
        <v>0</v>
      </c>
      <c r="J74" s="1">
        <v>0</v>
      </c>
      <c r="K74" s="1">
        <v>255</v>
      </c>
      <c r="L74" s="1">
        <v>1200</v>
      </c>
      <c r="M74" s="1">
        <v>1308</v>
      </c>
      <c r="N74" s="2"/>
      <c r="O74" s="2"/>
      <c r="P74" s="2"/>
    </row>
    <row r="75" spans="1:16" ht="15.75" thickBot="1" x14ac:dyDescent="0.3">
      <c r="A75" s="2"/>
      <c r="B75" s="2"/>
      <c r="C75" s="2" t="s">
        <v>2</v>
      </c>
      <c r="D75" s="1">
        <v>76</v>
      </c>
      <c r="E75" s="1">
        <v>28804</v>
      </c>
      <c r="F75" s="1">
        <v>17</v>
      </c>
      <c r="G75" s="1">
        <v>22.02</v>
      </c>
      <c r="H75" s="1"/>
      <c r="I75" s="1">
        <v>0</v>
      </c>
      <c r="J75" s="1">
        <v>0</v>
      </c>
      <c r="K75" s="1">
        <v>131</v>
      </c>
      <c r="L75" s="1">
        <v>1134</v>
      </c>
      <c r="M75" s="1">
        <v>1308</v>
      </c>
      <c r="N75" s="2"/>
      <c r="O75" s="2"/>
      <c r="P75" s="2"/>
    </row>
    <row r="76" spans="1:16" ht="15.75" thickBot="1" x14ac:dyDescent="0.3">
      <c r="A76" s="2"/>
      <c r="B76" s="2"/>
      <c r="C76" s="2" t="s">
        <v>14</v>
      </c>
      <c r="D76" s="1">
        <v>77</v>
      </c>
      <c r="E76" s="1">
        <v>44498</v>
      </c>
      <c r="F76" s="1">
        <v>27</v>
      </c>
      <c r="G76" s="1">
        <v>34.020000000000003</v>
      </c>
      <c r="H76" s="1">
        <f>G76-G77</f>
        <v>7.6200000000000045</v>
      </c>
      <c r="I76" s="1">
        <v>0</v>
      </c>
      <c r="J76" s="1">
        <v>0</v>
      </c>
      <c r="K76" s="1">
        <v>235</v>
      </c>
      <c r="L76" s="1">
        <v>1183</v>
      </c>
      <c r="M76" s="1">
        <v>1308</v>
      </c>
      <c r="N76" s="2"/>
      <c r="O76" s="2"/>
      <c r="P76" s="2"/>
    </row>
    <row r="77" spans="1:16" ht="15.75" thickBot="1" x14ac:dyDescent="0.3">
      <c r="A77" s="2"/>
      <c r="B77" s="2"/>
      <c r="C77" s="2" t="s">
        <v>2</v>
      </c>
      <c r="D77" s="1">
        <v>78</v>
      </c>
      <c r="E77" s="1">
        <v>34532</v>
      </c>
      <c r="F77" s="1">
        <v>20</v>
      </c>
      <c r="G77" s="1">
        <v>26.4</v>
      </c>
      <c r="H77" s="1"/>
      <c r="I77" s="1">
        <v>0</v>
      </c>
      <c r="J77" s="1">
        <v>0</v>
      </c>
      <c r="K77" s="1">
        <v>161</v>
      </c>
      <c r="L77" s="1">
        <v>1150</v>
      </c>
      <c r="M77" s="1">
        <v>1308</v>
      </c>
      <c r="N77" s="2"/>
      <c r="O77" s="2"/>
      <c r="P77" s="2"/>
    </row>
    <row r="78" spans="1:16" ht="15.75" thickBot="1" x14ac:dyDescent="0.3">
      <c r="A78" s="2"/>
      <c r="B78" s="2"/>
      <c r="C78" s="2" t="s">
        <v>14</v>
      </c>
      <c r="D78" s="1">
        <v>79</v>
      </c>
      <c r="E78" s="1">
        <v>42349</v>
      </c>
      <c r="F78" s="1">
        <v>23</v>
      </c>
      <c r="G78" s="1">
        <v>32.380000000000003</v>
      </c>
      <c r="H78" s="1">
        <f>G78-G79</f>
        <v>6.6400000000000041</v>
      </c>
      <c r="I78" s="1">
        <v>0</v>
      </c>
      <c r="J78" s="1">
        <v>0</v>
      </c>
      <c r="K78" s="1">
        <v>201</v>
      </c>
      <c r="L78" s="1">
        <v>1186</v>
      </c>
      <c r="M78" s="1">
        <v>1308</v>
      </c>
      <c r="N78" s="2"/>
      <c r="O78" s="2"/>
      <c r="P78" s="2"/>
    </row>
    <row r="79" spans="1:16" ht="15.75" thickBot="1" x14ac:dyDescent="0.3">
      <c r="A79" s="2"/>
      <c r="B79" s="2"/>
      <c r="C79" s="2" t="s">
        <v>2</v>
      </c>
      <c r="D79" s="1">
        <v>80</v>
      </c>
      <c r="E79" s="1">
        <v>33669</v>
      </c>
      <c r="F79" s="1">
        <v>20</v>
      </c>
      <c r="G79" s="1">
        <v>25.74</v>
      </c>
      <c r="H79" s="1"/>
      <c r="I79" s="1">
        <v>0</v>
      </c>
      <c r="J79" s="1">
        <v>0</v>
      </c>
      <c r="K79" s="1">
        <v>198</v>
      </c>
      <c r="L79" s="1">
        <v>1151</v>
      </c>
      <c r="M79" s="1">
        <v>1308</v>
      </c>
      <c r="N79" s="2"/>
      <c r="O79" s="2"/>
      <c r="P79" s="2"/>
    </row>
    <row r="80" spans="1:16" ht="15.75" thickBot="1" x14ac:dyDescent="0.3">
      <c r="A80" s="2"/>
      <c r="B80" s="2"/>
      <c r="C80" s="2" t="s">
        <v>14</v>
      </c>
      <c r="D80" s="1">
        <v>81</v>
      </c>
      <c r="E80" s="1">
        <v>54308</v>
      </c>
      <c r="F80" s="1">
        <v>30</v>
      </c>
      <c r="G80" s="1">
        <v>41.52</v>
      </c>
      <c r="H80" s="1">
        <f>G80-G81</f>
        <v>20.530000000000005</v>
      </c>
      <c r="I80" s="1">
        <v>0</v>
      </c>
      <c r="J80" s="1">
        <v>0</v>
      </c>
      <c r="K80" s="1">
        <v>238</v>
      </c>
      <c r="L80" s="1">
        <v>1212</v>
      </c>
      <c r="M80" s="1">
        <v>1308</v>
      </c>
      <c r="N80" s="2"/>
      <c r="O80" s="2"/>
      <c r="P80" s="2"/>
    </row>
    <row r="81" spans="1:16" ht="15.75" thickBot="1" x14ac:dyDescent="0.3">
      <c r="A81" s="2"/>
      <c r="B81" s="2"/>
      <c r="C81" s="2" t="s">
        <v>2</v>
      </c>
      <c r="D81" s="1">
        <v>82</v>
      </c>
      <c r="E81" s="1">
        <v>27457</v>
      </c>
      <c r="F81" s="1">
        <v>13</v>
      </c>
      <c r="G81" s="1">
        <v>20.99</v>
      </c>
      <c r="H81" s="1"/>
      <c r="I81" s="1">
        <v>0</v>
      </c>
      <c r="J81" s="1">
        <v>0</v>
      </c>
      <c r="K81" s="1">
        <v>171</v>
      </c>
      <c r="L81" s="1">
        <v>1077</v>
      </c>
      <c r="M81" s="1">
        <v>1308</v>
      </c>
      <c r="N81" s="2"/>
      <c r="O81" s="2"/>
      <c r="P81" s="2"/>
    </row>
    <row r="82" spans="1:16" ht="15.75" thickBot="1" x14ac:dyDescent="0.3">
      <c r="A82" s="2"/>
      <c r="B82" s="2"/>
      <c r="C82" s="2" t="s">
        <v>14</v>
      </c>
      <c r="D82" s="1">
        <v>83</v>
      </c>
      <c r="E82" s="1">
        <v>47422</v>
      </c>
      <c r="F82" s="1">
        <v>27</v>
      </c>
      <c r="G82" s="1">
        <v>36.26</v>
      </c>
      <c r="H82" s="1">
        <f>G82-G83</f>
        <v>12.68</v>
      </c>
      <c r="I82" s="1">
        <v>0</v>
      </c>
      <c r="J82" s="1">
        <v>0</v>
      </c>
      <c r="K82" s="1">
        <v>225</v>
      </c>
      <c r="L82" s="1">
        <v>1184</v>
      </c>
      <c r="M82" s="1">
        <v>1308</v>
      </c>
      <c r="N82" s="2"/>
      <c r="O82" s="2"/>
      <c r="P82" s="2"/>
    </row>
    <row r="83" spans="1:16" ht="15.75" thickBot="1" x14ac:dyDescent="0.3">
      <c r="A83" s="2"/>
      <c r="B83" s="2"/>
      <c r="C83" s="2" t="s">
        <v>2</v>
      </c>
      <c r="D83" s="1">
        <v>84</v>
      </c>
      <c r="E83" s="1">
        <v>30847</v>
      </c>
      <c r="F83" s="1">
        <v>17</v>
      </c>
      <c r="G83" s="1">
        <v>23.58</v>
      </c>
      <c r="H83" s="1"/>
      <c r="I83" s="1">
        <v>0</v>
      </c>
      <c r="J83" s="1">
        <v>0</v>
      </c>
      <c r="K83" s="1">
        <v>128</v>
      </c>
      <c r="L83" s="1">
        <v>1112</v>
      </c>
      <c r="M83" s="1">
        <v>1308</v>
      </c>
      <c r="N83" s="2"/>
      <c r="O83" s="2"/>
      <c r="P83" s="2"/>
    </row>
    <row r="84" spans="1:16" ht="15.75" thickBot="1" x14ac:dyDescent="0.3">
      <c r="A84" s="1">
        <v>10622</v>
      </c>
      <c r="B84" s="2"/>
      <c r="C84" s="2" t="s">
        <v>14</v>
      </c>
      <c r="D84" s="1">
        <v>85</v>
      </c>
      <c r="E84" s="1">
        <v>90397</v>
      </c>
      <c r="F84" s="1">
        <v>44</v>
      </c>
      <c r="G84" s="1">
        <v>69.11</v>
      </c>
      <c r="H84" s="1">
        <f>G84-G85</f>
        <v>24.409999999999997</v>
      </c>
      <c r="I84" s="1">
        <v>255</v>
      </c>
      <c r="J84" s="1">
        <v>0</v>
      </c>
      <c r="K84" s="1">
        <v>255</v>
      </c>
      <c r="L84" s="1">
        <v>1228</v>
      </c>
      <c r="M84" s="1">
        <v>1308</v>
      </c>
      <c r="N84" s="2"/>
      <c r="O84" s="2"/>
      <c r="P84" s="2"/>
    </row>
    <row r="85" spans="1:16" ht="15.75" thickBot="1" x14ac:dyDescent="0.3">
      <c r="A85" s="2"/>
      <c r="B85" s="2"/>
      <c r="C85" s="2" t="s">
        <v>2</v>
      </c>
      <c r="D85" s="1">
        <v>86</v>
      </c>
      <c r="E85" s="1">
        <v>58469</v>
      </c>
      <c r="F85" s="1">
        <v>37</v>
      </c>
      <c r="G85" s="1">
        <v>44.7</v>
      </c>
      <c r="H85" s="1"/>
      <c r="I85" s="1">
        <v>17</v>
      </c>
      <c r="J85" s="1">
        <v>0</v>
      </c>
      <c r="K85" s="1">
        <v>164</v>
      </c>
      <c r="L85" s="1">
        <v>1279</v>
      </c>
      <c r="M85" s="1">
        <v>1308</v>
      </c>
      <c r="N85" s="2"/>
      <c r="O85" s="2"/>
      <c r="P85" s="2"/>
    </row>
    <row r="86" spans="1:16" ht="15.75" thickBot="1" x14ac:dyDescent="0.3">
      <c r="A86" s="2"/>
      <c r="B86" s="2"/>
      <c r="C86" s="2" t="s">
        <v>14</v>
      </c>
      <c r="D86" s="1">
        <v>87</v>
      </c>
      <c r="E86" s="1">
        <v>97229</v>
      </c>
      <c r="F86" s="1">
        <v>44</v>
      </c>
      <c r="G86" s="1">
        <v>74.33</v>
      </c>
      <c r="H86" s="1">
        <f>G86-G87</f>
        <v>4.8299999999999983</v>
      </c>
      <c r="I86" s="1">
        <v>255</v>
      </c>
      <c r="J86" s="1">
        <v>0</v>
      </c>
      <c r="K86" s="1">
        <v>255</v>
      </c>
      <c r="L86" s="1">
        <v>1259</v>
      </c>
      <c r="M86" s="1">
        <v>1308</v>
      </c>
      <c r="N86" s="2"/>
      <c r="O86" s="2"/>
      <c r="P86" s="2"/>
    </row>
    <row r="87" spans="1:16" ht="15.75" thickBot="1" x14ac:dyDescent="0.3">
      <c r="A87" s="2"/>
      <c r="B87" s="2"/>
      <c r="C87" s="2" t="s">
        <v>2</v>
      </c>
      <c r="D87" s="1">
        <v>88</v>
      </c>
      <c r="E87" s="1">
        <v>90911</v>
      </c>
      <c r="F87" s="1">
        <v>64</v>
      </c>
      <c r="G87" s="1">
        <v>69.5</v>
      </c>
      <c r="H87" s="1"/>
      <c r="I87" s="1">
        <v>67</v>
      </c>
      <c r="J87" s="1">
        <v>0</v>
      </c>
      <c r="K87" s="1">
        <v>255</v>
      </c>
      <c r="L87" s="1">
        <v>1304</v>
      </c>
      <c r="M87" s="1">
        <v>1308</v>
      </c>
      <c r="N87" s="2"/>
      <c r="O87" s="2"/>
      <c r="P87" s="2"/>
    </row>
    <row r="88" spans="1:16" ht="15.75" thickBot="1" x14ac:dyDescent="0.3">
      <c r="A88" s="2"/>
      <c r="B88" s="2"/>
      <c r="C88" s="2" t="s">
        <v>14</v>
      </c>
      <c r="D88" s="1">
        <v>89</v>
      </c>
      <c r="E88" s="1">
        <v>143983</v>
      </c>
      <c r="F88" s="1">
        <v>77</v>
      </c>
      <c r="G88" s="1">
        <v>110.08</v>
      </c>
      <c r="H88" s="1">
        <f>G88-G89</f>
        <v>60.89</v>
      </c>
      <c r="I88" s="1">
        <v>255</v>
      </c>
      <c r="J88" s="1">
        <v>0</v>
      </c>
      <c r="K88" s="1">
        <v>255</v>
      </c>
      <c r="L88" s="1">
        <v>1282</v>
      </c>
      <c r="M88" s="1">
        <v>1308</v>
      </c>
      <c r="N88" s="2"/>
      <c r="O88" s="2"/>
      <c r="P88" s="2"/>
    </row>
    <row r="89" spans="1:16" ht="15.75" thickBot="1" x14ac:dyDescent="0.3">
      <c r="A89" s="2"/>
      <c r="B89" s="2"/>
      <c r="C89" s="2" t="s">
        <v>2</v>
      </c>
      <c r="D89" s="1">
        <v>90</v>
      </c>
      <c r="E89" s="1">
        <v>64340</v>
      </c>
      <c r="F89" s="1">
        <v>44</v>
      </c>
      <c r="G89" s="1">
        <v>49.19</v>
      </c>
      <c r="H89" s="1"/>
      <c r="I89" s="1">
        <v>20</v>
      </c>
      <c r="J89" s="1">
        <v>0</v>
      </c>
      <c r="K89" s="1">
        <v>188</v>
      </c>
      <c r="L89" s="1">
        <v>1290</v>
      </c>
      <c r="M89" s="1">
        <v>1308</v>
      </c>
      <c r="N89" s="2"/>
      <c r="O89" s="2"/>
      <c r="P89" s="2"/>
    </row>
    <row r="90" spans="1:16" ht="15.75" thickBot="1" x14ac:dyDescent="0.3">
      <c r="A90" s="2"/>
      <c r="B90" s="2"/>
      <c r="C90" s="2" t="s">
        <v>14</v>
      </c>
      <c r="D90" s="1">
        <v>91</v>
      </c>
      <c r="E90" s="1">
        <v>159902</v>
      </c>
      <c r="F90" s="1">
        <v>97</v>
      </c>
      <c r="G90" s="1">
        <v>122.25</v>
      </c>
      <c r="H90" s="1">
        <f>G90-G91</f>
        <v>63.67</v>
      </c>
      <c r="I90" s="1">
        <v>255</v>
      </c>
      <c r="J90" s="1">
        <v>0</v>
      </c>
      <c r="K90" s="1">
        <v>255</v>
      </c>
      <c r="L90" s="1">
        <v>1301</v>
      </c>
      <c r="M90" s="1">
        <v>1308</v>
      </c>
      <c r="N90" s="2"/>
      <c r="O90" s="2"/>
      <c r="P90" s="2"/>
    </row>
    <row r="91" spans="1:16" ht="15.75" thickBot="1" x14ac:dyDescent="0.3">
      <c r="A91" s="2"/>
      <c r="B91" s="2"/>
      <c r="C91" s="2" t="s">
        <v>2</v>
      </c>
      <c r="D91" s="1">
        <v>92</v>
      </c>
      <c r="E91" s="1">
        <v>76624</v>
      </c>
      <c r="F91" s="1">
        <v>54</v>
      </c>
      <c r="G91" s="1">
        <v>58.58</v>
      </c>
      <c r="H91" s="1"/>
      <c r="I91" s="1">
        <v>40</v>
      </c>
      <c r="J91" s="1">
        <v>0</v>
      </c>
      <c r="K91" s="1">
        <v>255</v>
      </c>
      <c r="L91" s="1">
        <v>1300</v>
      </c>
      <c r="M91" s="1">
        <v>1308</v>
      </c>
      <c r="N91" s="2"/>
      <c r="O91" s="2"/>
      <c r="P91" s="2"/>
    </row>
    <row r="92" spans="1:16" ht="15.75" thickBot="1" x14ac:dyDescent="0.3">
      <c r="A92" s="2"/>
      <c r="B92" s="2"/>
      <c r="C92" s="2" t="s">
        <v>14</v>
      </c>
      <c r="D92" s="1">
        <v>93</v>
      </c>
      <c r="E92" s="1">
        <v>82608</v>
      </c>
      <c r="F92" s="1">
        <v>50</v>
      </c>
      <c r="G92" s="1">
        <v>63.16</v>
      </c>
      <c r="H92" s="1">
        <f>G92-G93</f>
        <v>9.5</v>
      </c>
      <c r="I92" s="1">
        <v>34</v>
      </c>
      <c r="J92" s="1">
        <v>0</v>
      </c>
      <c r="K92" s="1">
        <v>255</v>
      </c>
      <c r="L92" s="1">
        <v>1293</v>
      </c>
      <c r="M92" s="1">
        <v>1308</v>
      </c>
      <c r="N92" s="2"/>
      <c r="O92" s="2"/>
      <c r="P92" s="2"/>
    </row>
    <row r="93" spans="1:16" ht="15.75" thickBot="1" x14ac:dyDescent="0.3">
      <c r="A93" s="2"/>
      <c r="B93" s="2"/>
      <c r="C93" s="2" t="s">
        <v>2</v>
      </c>
      <c r="D93" s="1">
        <v>94</v>
      </c>
      <c r="E93" s="1">
        <v>70186</v>
      </c>
      <c r="F93" s="1">
        <v>47</v>
      </c>
      <c r="G93" s="1">
        <v>53.66</v>
      </c>
      <c r="H93" s="1"/>
      <c r="I93" s="1">
        <v>34</v>
      </c>
      <c r="J93" s="1">
        <v>0</v>
      </c>
      <c r="K93" s="1">
        <v>221</v>
      </c>
      <c r="L93" s="1">
        <v>1294</v>
      </c>
      <c r="M93" s="1">
        <v>1308</v>
      </c>
      <c r="N93" s="2"/>
      <c r="O93" s="2"/>
      <c r="P93" s="2"/>
    </row>
    <row r="94" spans="1:16" ht="15.75" thickBot="1" x14ac:dyDescent="0.3">
      <c r="A94" s="2"/>
      <c r="B94" s="2"/>
      <c r="C94" s="2" t="s">
        <v>14</v>
      </c>
      <c r="D94" s="1">
        <v>95</v>
      </c>
      <c r="E94" s="1">
        <v>140059</v>
      </c>
      <c r="F94" s="1">
        <v>70</v>
      </c>
      <c r="G94" s="1">
        <v>107.08</v>
      </c>
      <c r="H94" s="1">
        <f>G94-G95</f>
        <v>61.44</v>
      </c>
      <c r="I94" s="1">
        <v>255</v>
      </c>
      <c r="J94" s="1">
        <v>0</v>
      </c>
      <c r="K94" s="1">
        <v>255</v>
      </c>
      <c r="L94" s="1">
        <v>1252</v>
      </c>
      <c r="M94" s="1">
        <v>1308</v>
      </c>
      <c r="N94" s="2"/>
      <c r="O94" s="2"/>
      <c r="P94" s="2"/>
    </row>
    <row r="95" spans="1:16" ht="15.75" thickBot="1" x14ac:dyDescent="0.3">
      <c r="A95" s="2"/>
      <c r="B95" s="2"/>
      <c r="C95" s="2" t="s">
        <v>2</v>
      </c>
      <c r="D95" s="1">
        <v>96</v>
      </c>
      <c r="E95" s="1">
        <v>59696</v>
      </c>
      <c r="F95" s="1">
        <v>40</v>
      </c>
      <c r="G95" s="1">
        <v>45.64</v>
      </c>
      <c r="H95" s="1"/>
      <c r="I95" s="1">
        <v>30</v>
      </c>
      <c r="J95" s="1">
        <v>0</v>
      </c>
      <c r="K95" s="1">
        <v>225</v>
      </c>
      <c r="L95" s="1">
        <v>1267</v>
      </c>
      <c r="M95" s="1">
        <v>1308</v>
      </c>
      <c r="N95" s="2"/>
      <c r="O95" s="2"/>
      <c r="P95" s="2"/>
    </row>
    <row r="96" spans="1:16" ht="15.75" thickBot="1" x14ac:dyDescent="0.3">
      <c r="A96" s="2"/>
      <c r="B96" s="2"/>
      <c r="C96" s="2" t="s">
        <v>14</v>
      </c>
      <c r="D96" s="1">
        <v>97</v>
      </c>
      <c r="E96" s="1">
        <v>121222</v>
      </c>
      <c r="F96" s="1">
        <v>64</v>
      </c>
      <c r="G96" s="1">
        <v>92.68</v>
      </c>
      <c r="H96" s="1">
        <f>G96-G97</f>
        <v>44.010000000000005</v>
      </c>
      <c r="I96" s="1">
        <v>255</v>
      </c>
      <c r="J96" s="1">
        <v>0</v>
      </c>
      <c r="K96" s="1">
        <v>255</v>
      </c>
      <c r="L96" s="1">
        <v>1271</v>
      </c>
      <c r="M96" s="1">
        <v>1308</v>
      </c>
      <c r="N96" s="2"/>
      <c r="O96" s="2"/>
      <c r="P96" s="2"/>
    </row>
    <row r="97" spans="1:16" ht="15.75" thickBot="1" x14ac:dyDescent="0.3">
      <c r="A97" s="2"/>
      <c r="B97" s="2"/>
      <c r="C97" s="2" t="s">
        <v>2</v>
      </c>
      <c r="D97" s="1">
        <v>98</v>
      </c>
      <c r="E97" s="1">
        <v>63666</v>
      </c>
      <c r="F97" s="1">
        <v>44</v>
      </c>
      <c r="G97" s="1">
        <v>48.67</v>
      </c>
      <c r="H97" s="1"/>
      <c r="I97" s="1">
        <v>34</v>
      </c>
      <c r="J97" s="1">
        <v>0</v>
      </c>
      <c r="K97" s="1">
        <v>188</v>
      </c>
      <c r="L97" s="1">
        <v>1289</v>
      </c>
      <c r="M97" s="1">
        <v>1308</v>
      </c>
      <c r="N97" s="2"/>
      <c r="O97" s="2"/>
      <c r="P97" s="2"/>
    </row>
    <row r="98" spans="1:16" ht="15.75" thickBot="1" x14ac:dyDescent="0.3">
      <c r="A98" s="2"/>
      <c r="B98" s="2"/>
      <c r="C98" s="2" t="s">
        <v>14</v>
      </c>
      <c r="D98" s="1">
        <v>99</v>
      </c>
      <c r="E98" s="1">
        <v>107388</v>
      </c>
      <c r="F98" s="1">
        <v>54</v>
      </c>
      <c r="G98" s="1">
        <v>82.1</v>
      </c>
      <c r="H98" s="1">
        <f>G98-G99</f>
        <v>27.789999999999992</v>
      </c>
      <c r="I98" s="1">
        <v>255</v>
      </c>
      <c r="J98" s="1">
        <v>0</v>
      </c>
      <c r="K98" s="1">
        <v>255</v>
      </c>
      <c r="L98" s="1">
        <v>1255</v>
      </c>
      <c r="M98" s="1">
        <v>1308</v>
      </c>
      <c r="N98" s="2"/>
      <c r="O98" s="2"/>
      <c r="P98" s="2"/>
    </row>
    <row r="99" spans="1:16" ht="15.75" thickBot="1" x14ac:dyDescent="0.3">
      <c r="A99" s="2"/>
      <c r="B99" s="2"/>
      <c r="C99" s="2" t="s">
        <v>2</v>
      </c>
      <c r="D99" s="1">
        <v>100</v>
      </c>
      <c r="E99" s="1">
        <v>71036</v>
      </c>
      <c r="F99" s="1">
        <v>47</v>
      </c>
      <c r="G99" s="1">
        <v>54.31</v>
      </c>
      <c r="H99" s="1"/>
      <c r="I99" s="1">
        <v>37</v>
      </c>
      <c r="J99" s="1">
        <v>0</v>
      </c>
      <c r="K99" s="1">
        <v>255</v>
      </c>
      <c r="L99" s="1">
        <v>1295</v>
      </c>
      <c r="M99" s="1">
        <v>1308</v>
      </c>
      <c r="N99" s="2"/>
      <c r="O99" s="2"/>
      <c r="P99" s="2"/>
    </row>
    <row r="100" spans="1:16" ht="15.75" thickBot="1" x14ac:dyDescent="0.3">
      <c r="A100" s="2"/>
      <c r="B100" s="2"/>
      <c r="C100" s="2" t="s">
        <v>14</v>
      </c>
      <c r="D100" s="1">
        <v>101</v>
      </c>
      <c r="E100" s="1">
        <v>124800</v>
      </c>
      <c r="F100" s="1">
        <v>64</v>
      </c>
      <c r="G100" s="1">
        <v>95.41</v>
      </c>
      <c r="H100" s="1">
        <f>G100-G101</f>
        <v>43.94</v>
      </c>
      <c r="I100" s="1">
        <v>255</v>
      </c>
      <c r="J100" s="1">
        <v>0</v>
      </c>
      <c r="K100" s="1">
        <v>255</v>
      </c>
      <c r="L100" s="1">
        <v>1292</v>
      </c>
      <c r="M100" s="1">
        <v>1308</v>
      </c>
      <c r="N100" s="2"/>
      <c r="O100" s="2"/>
      <c r="P100" s="2"/>
    </row>
    <row r="101" spans="1:16" ht="15.75" thickBot="1" x14ac:dyDescent="0.3">
      <c r="A101" s="2"/>
      <c r="B101" s="2"/>
      <c r="C101" s="2" t="s">
        <v>2</v>
      </c>
      <c r="D101" s="1">
        <v>102</v>
      </c>
      <c r="E101" s="1">
        <v>67323</v>
      </c>
      <c r="F101" s="1">
        <v>44</v>
      </c>
      <c r="G101" s="1">
        <v>51.47</v>
      </c>
      <c r="H101" s="1"/>
      <c r="I101" s="1">
        <v>27</v>
      </c>
      <c r="J101" s="1">
        <v>0</v>
      </c>
      <c r="K101" s="1">
        <v>195</v>
      </c>
      <c r="L101" s="1">
        <v>1287</v>
      </c>
      <c r="M101" s="1">
        <v>1308</v>
      </c>
      <c r="N101" s="2"/>
      <c r="O101" s="2"/>
      <c r="P101" s="2"/>
    </row>
    <row r="102" spans="1:16" ht="15.75" thickBot="1" x14ac:dyDescent="0.3">
      <c r="A102" s="2"/>
      <c r="B102" s="2"/>
      <c r="C102" s="2" t="s">
        <v>14</v>
      </c>
      <c r="D102" s="1">
        <v>103</v>
      </c>
      <c r="E102" s="1">
        <v>111000</v>
      </c>
      <c r="F102" s="1">
        <v>57</v>
      </c>
      <c r="G102" s="1">
        <v>84.86</v>
      </c>
      <c r="H102" s="1">
        <f>G102-G103</f>
        <v>32.33</v>
      </c>
      <c r="I102" s="1">
        <v>255</v>
      </c>
      <c r="J102" s="1">
        <v>0</v>
      </c>
      <c r="K102" s="1">
        <v>255</v>
      </c>
      <c r="L102" s="1">
        <v>1235</v>
      </c>
      <c r="M102" s="1">
        <v>1308</v>
      </c>
      <c r="N102" s="2"/>
      <c r="O102" s="2"/>
      <c r="P102" s="2"/>
    </row>
    <row r="103" spans="1:16" ht="15.75" thickBot="1" x14ac:dyDescent="0.3">
      <c r="A103" s="2"/>
      <c r="B103" s="2"/>
      <c r="C103" s="2" t="s">
        <v>2</v>
      </c>
      <c r="D103" s="1">
        <v>104</v>
      </c>
      <c r="E103" s="1">
        <v>68711</v>
      </c>
      <c r="F103" s="1">
        <v>47</v>
      </c>
      <c r="G103" s="1">
        <v>52.53</v>
      </c>
      <c r="H103" s="1"/>
      <c r="I103" s="1">
        <v>40</v>
      </c>
      <c r="J103" s="1">
        <v>0</v>
      </c>
      <c r="K103" s="1">
        <v>218</v>
      </c>
      <c r="L103" s="1">
        <v>1298</v>
      </c>
      <c r="M103" s="1">
        <v>1308</v>
      </c>
      <c r="N103" s="2"/>
      <c r="O103" s="2"/>
      <c r="P103" s="2"/>
    </row>
    <row r="104" spans="1:16" ht="15.75" thickBot="1" x14ac:dyDescent="0.3">
      <c r="A104" s="2"/>
      <c r="B104" s="2"/>
      <c r="C104" s="2" t="s">
        <v>14</v>
      </c>
      <c r="D104" s="1">
        <v>105</v>
      </c>
      <c r="E104" s="1">
        <v>72503</v>
      </c>
      <c r="F104" s="1">
        <v>30</v>
      </c>
      <c r="G104" s="1">
        <v>55.43</v>
      </c>
      <c r="H104" s="1">
        <f>G104-G105</f>
        <v>4.2899999999999991</v>
      </c>
      <c r="I104" s="1">
        <v>0</v>
      </c>
      <c r="J104" s="1">
        <v>0</v>
      </c>
      <c r="K104" s="1">
        <v>255</v>
      </c>
      <c r="L104" s="1">
        <v>1201</v>
      </c>
      <c r="M104" s="1">
        <v>1308</v>
      </c>
      <c r="N104" s="2"/>
      <c r="O104" s="2"/>
      <c r="P104" s="2"/>
    </row>
    <row r="105" spans="1:16" ht="15.75" thickBot="1" x14ac:dyDescent="0.3">
      <c r="A105" s="2"/>
      <c r="B105" s="2"/>
      <c r="C105" s="2" t="s">
        <v>2</v>
      </c>
      <c r="D105" s="1">
        <v>106</v>
      </c>
      <c r="E105" s="1">
        <v>66887</v>
      </c>
      <c r="F105" s="1">
        <v>44</v>
      </c>
      <c r="G105" s="1">
        <v>51.14</v>
      </c>
      <c r="H105" s="1"/>
      <c r="I105" s="1">
        <v>20</v>
      </c>
      <c r="J105" s="1">
        <v>0</v>
      </c>
      <c r="K105" s="1">
        <v>255</v>
      </c>
      <c r="L105" s="1">
        <v>1287</v>
      </c>
      <c r="M105" s="1">
        <v>1308</v>
      </c>
      <c r="N105" s="2"/>
      <c r="O105" s="2"/>
      <c r="P105" s="2"/>
    </row>
    <row r="106" spans="1:16" ht="15.75" thickBot="1" x14ac:dyDescent="0.3">
      <c r="A106" s="2"/>
      <c r="B106" s="2"/>
      <c r="C106" s="2" t="s">
        <v>14</v>
      </c>
      <c r="D106" s="1">
        <v>107</v>
      </c>
      <c r="E106" s="1">
        <v>60503</v>
      </c>
      <c r="F106" s="1">
        <v>30</v>
      </c>
      <c r="G106" s="1">
        <v>46.26</v>
      </c>
      <c r="H106" s="1">
        <f>G106-G107</f>
        <v>5.6199999999999974</v>
      </c>
      <c r="I106" s="1">
        <v>0</v>
      </c>
      <c r="J106" s="1">
        <v>0</v>
      </c>
      <c r="K106" s="1">
        <v>255</v>
      </c>
      <c r="L106" s="1">
        <v>1168</v>
      </c>
      <c r="M106" s="1">
        <v>1308</v>
      </c>
      <c r="N106" s="2"/>
      <c r="O106" s="2"/>
      <c r="P106" s="2"/>
    </row>
    <row r="107" spans="1:16" ht="15.75" thickBot="1" x14ac:dyDescent="0.3">
      <c r="A107" s="2"/>
      <c r="B107" s="2"/>
      <c r="C107" s="2" t="s">
        <v>2</v>
      </c>
      <c r="D107" s="1">
        <v>108</v>
      </c>
      <c r="E107" s="1">
        <v>53154</v>
      </c>
      <c r="F107" s="1">
        <v>37</v>
      </c>
      <c r="G107" s="1">
        <v>40.64</v>
      </c>
      <c r="H107" s="1"/>
      <c r="I107" s="1">
        <v>40</v>
      </c>
      <c r="J107" s="1">
        <v>0</v>
      </c>
      <c r="K107" s="1">
        <v>171</v>
      </c>
      <c r="L107" s="1">
        <v>1256</v>
      </c>
      <c r="M107" s="1">
        <v>1308</v>
      </c>
      <c r="N107" s="2"/>
      <c r="O107" s="2"/>
      <c r="P107" s="2"/>
    </row>
    <row r="108" spans="1:16" ht="15.75" thickBot="1" x14ac:dyDescent="0.3">
      <c r="A108" s="2"/>
      <c r="B108" s="2"/>
      <c r="C108" s="2" t="s">
        <v>14</v>
      </c>
      <c r="D108" s="1">
        <v>109</v>
      </c>
      <c r="E108" s="1">
        <v>115499</v>
      </c>
      <c r="F108" s="1">
        <v>60</v>
      </c>
      <c r="G108" s="1">
        <v>88.3</v>
      </c>
      <c r="H108" s="1">
        <f>G108-G109</f>
        <v>36.099999999999994</v>
      </c>
      <c r="I108" s="1">
        <v>255</v>
      </c>
      <c r="J108" s="1">
        <v>0</v>
      </c>
      <c r="K108" s="1">
        <v>255</v>
      </c>
      <c r="L108" s="1">
        <v>1265</v>
      </c>
      <c r="M108" s="1">
        <v>1308</v>
      </c>
      <c r="N108" s="2"/>
      <c r="O108" s="2"/>
      <c r="P108" s="2"/>
    </row>
    <row r="109" spans="1:16" ht="15.75" thickBot="1" x14ac:dyDescent="0.3">
      <c r="A109" s="2"/>
      <c r="B109" s="2"/>
      <c r="C109" s="2" t="s">
        <v>2</v>
      </c>
      <c r="D109" s="1">
        <v>110</v>
      </c>
      <c r="E109" s="1">
        <v>68277</v>
      </c>
      <c r="F109" s="1">
        <v>47</v>
      </c>
      <c r="G109" s="1">
        <v>52.2</v>
      </c>
      <c r="H109" s="1"/>
      <c r="I109" s="1">
        <v>40</v>
      </c>
      <c r="J109" s="1">
        <v>0</v>
      </c>
      <c r="K109" s="1">
        <v>221</v>
      </c>
      <c r="L109" s="1">
        <v>1290</v>
      </c>
      <c r="M109" s="1">
        <v>1308</v>
      </c>
      <c r="N109" s="2"/>
      <c r="O109" s="2"/>
      <c r="P109" s="2"/>
    </row>
    <row r="110" spans="1:16" ht="15.75" thickBot="1" x14ac:dyDescent="0.3">
      <c r="A110" s="2"/>
      <c r="B110" s="2"/>
      <c r="C110" s="2" t="s">
        <v>14</v>
      </c>
      <c r="D110" s="1">
        <v>111</v>
      </c>
      <c r="E110" s="1">
        <v>79690</v>
      </c>
      <c r="F110" s="1">
        <v>47</v>
      </c>
      <c r="G110" s="1">
        <v>60.93</v>
      </c>
      <c r="H110" s="1">
        <f>G110-G111</f>
        <v>16.439999999999998</v>
      </c>
      <c r="I110" s="1">
        <v>40</v>
      </c>
      <c r="J110" s="1">
        <v>0</v>
      </c>
      <c r="K110" s="1">
        <v>255</v>
      </c>
      <c r="L110" s="1">
        <v>1260</v>
      </c>
      <c r="M110" s="1">
        <v>1308</v>
      </c>
      <c r="N110" s="2"/>
      <c r="O110" s="2"/>
      <c r="P110" s="2"/>
    </row>
    <row r="111" spans="1:16" ht="15.75" thickBot="1" x14ac:dyDescent="0.3">
      <c r="A111" s="2"/>
      <c r="B111" s="2"/>
      <c r="C111" s="2" t="s">
        <v>2</v>
      </c>
      <c r="D111" s="1">
        <v>112</v>
      </c>
      <c r="E111" s="1">
        <v>58198</v>
      </c>
      <c r="F111" s="1">
        <v>40</v>
      </c>
      <c r="G111" s="1">
        <v>44.49</v>
      </c>
      <c r="H111" s="1"/>
      <c r="I111" s="1">
        <v>20</v>
      </c>
      <c r="J111" s="1">
        <v>0</v>
      </c>
      <c r="K111" s="1">
        <v>211</v>
      </c>
      <c r="L111" s="1">
        <v>1271</v>
      </c>
      <c r="M111" s="1">
        <v>1308</v>
      </c>
      <c r="N111" s="2"/>
      <c r="O111" s="2"/>
      <c r="P111" s="2"/>
    </row>
    <row r="112" spans="1:16" ht="15.75" thickBot="1" x14ac:dyDescent="0.3">
      <c r="A112" s="1">
        <v>10630</v>
      </c>
      <c r="B112" s="2"/>
      <c r="C112" s="2" t="s">
        <v>14</v>
      </c>
      <c r="D112" s="1">
        <v>113</v>
      </c>
      <c r="E112" s="1">
        <v>56500</v>
      </c>
      <c r="F112" s="1">
        <v>30</v>
      </c>
      <c r="G112" s="1">
        <v>43.2</v>
      </c>
      <c r="H112" s="1">
        <f>G112-G113</f>
        <v>-2.2099999999999937</v>
      </c>
      <c r="I112" s="1">
        <v>0</v>
      </c>
      <c r="J112" s="1">
        <v>0</v>
      </c>
      <c r="K112" s="1">
        <v>235</v>
      </c>
      <c r="L112" s="1">
        <v>1185</v>
      </c>
      <c r="M112" s="1">
        <v>1308</v>
      </c>
      <c r="N112" s="2"/>
      <c r="O112" s="2"/>
      <c r="P112" s="2"/>
    </row>
    <row r="113" spans="1:16" ht="15.75" thickBot="1" x14ac:dyDescent="0.3">
      <c r="A113" s="2"/>
      <c r="B113" s="2"/>
      <c r="C113" s="2" t="s">
        <v>2</v>
      </c>
      <c r="D113" s="1">
        <v>114</v>
      </c>
      <c r="E113" s="1">
        <v>59392</v>
      </c>
      <c r="F113" s="1">
        <v>40</v>
      </c>
      <c r="G113" s="1">
        <v>45.41</v>
      </c>
      <c r="H113" s="1"/>
      <c r="I113" s="1">
        <v>27</v>
      </c>
      <c r="J113" s="1">
        <v>0</v>
      </c>
      <c r="K113" s="1">
        <v>228</v>
      </c>
      <c r="L113" s="1">
        <v>1284</v>
      </c>
      <c r="M113" s="1">
        <v>1308</v>
      </c>
      <c r="N113" s="2"/>
      <c r="O113" s="2"/>
      <c r="P113" s="2"/>
    </row>
    <row r="114" spans="1:16" ht="15.75" thickBot="1" x14ac:dyDescent="0.3">
      <c r="A114" s="2"/>
      <c r="B114" s="2"/>
      <c r="C114" s="2" t="s">
        <v>14</v>
      </c>
      <c r="D114" s="1">
        <v>115</v>
      </c>
      <c r="E114" s="1">
        <v>48261</v>
      </c>
      <c r="F114" s="1">
        <v>27</v>
      </c>
      <c r="G114" s="1">
        <v>36.9</v>
      </c>
      <c r="H114" s="1">
        <f>G114-G115</f>
        <v>0.11999999999999744</v>
      </c>
      <c r="I114" s="1">
        <v>0</v>
      </c>
      <c r="J114" s="1">
        <v>0</v>
      </c>
      <c r="K114" s="1">
        <v>255</v>
      </c>
      <c r="L114" s="1">
        <v>1194</v>
      </c>
      <c r="M114" s="1">
        <v>1308</v>
      </c>
      <c r="N114" s="2"/>
      <c r="O114" s="2"/>
      <c r="P114" s="2"/>
    </row>
    <row r="115" spans="1:16" ht="15.75" thickBot="1" x14ac:dyDescent="0.3">
      <c r="A115" s="2"/>
      <c r="B115" s="2"/>
      <c r="C115" s="2" t="s">
        <v>2</v>
      </c>
      <c r="D115" s="1">
        <v>116</v>
      </c>
      <c r="E115" s="1">
        <v>48111</v>
      </c>
      <c r="F115" s="1">
        <v>30</v>
      </c>
      <c r="G115" s="1">
        <v>36.78</v>
      </c>
      <c r="H115" s="1"/>
      <c r="I115" s="1">
        <v>17</v>
      </c>
      <c r="J115" s="1">
        <v>0</v>
      </c>
      <c r="K115" s="1">
        <v>201</v>
      </c>
      <c r="L115" s="1">
        <v>1234</v>
      </c>
      <c r="M115" s="1">
        <v>1308</v>
      </c>
      <c r="N115" s="2"/>
      <c r="O115" s="2"/>
      <c r="P115" s="2"/>
    </row>
    <row r="116" spans="1:16" ht="15.75" thickBot="1" x14ac:dyDescent="0.3">
      <c r="A116" s="2"/>
      <c r="B116" s="2"/>
      <c r="C116" s="2" t="s">
        <v>14</v>
      </c>
      <c r="D116" s="1">
        <v>117</v>
      </c>
      <c r="E116" s="1">
        <v>88793</v>
      </c>
      <c r="F116" s="1">
        <v>44</v>
      </c>
      <c r="G116" s="1">
        <v>67.88</v>
      </c>
      <c r="H116" s="1">
        <f>G116-G117</f>
        <v>24.189999999999998</v>
      </c>
      <c r="I116" s="1">
        <v>0</v>
      </c>
      <c r="J116" s="1">
        <v>0</v>
      </c>
      <c r="K116" s="1">
        <v>255</v>
      </c>
      <c r="L116" s="1">
        <v>1226</v>
      </c>
      <c r="M116" s="1">
        <v>1308</v>
      </c>
      <c r="N116" s="2"/>
      <c r="O116" s="2"/>
      <c r="P116" s="2"/>
    </row>
    <row r="117" spans="1:16" ht="15.75" thickBot="1" x14ac:dyDescent="0.3">
      <c r="A117" s="2"/>
      <c r="B117" s="2"/>
      <c r="C117" s="2" t="s">
        <v>2</v>
      </c>
      <c r="D117" s="1">
        <v>118</v>
      </c>
      <c r="E117" s="1">
        <v>57140</v>
      </c>
      <c r="F117" s="1">
        <v>37</v>
      </c>
      <c r="G117" s="1">
        <v>43.69</v>
      </c>
      <c r="H117" s="1"/>
      <c r="I117" s="1">
        <v>20</v>
      </c>
      <c r="J117" s="1">
        <v>0</v>
      </c>
      <c r="K117" s="1">
        <v>218</v>
      </c>
      <c r="L117" s="1">
        <v>1263</v>
      </c>
      <c r="M117" s="1">
        <v>1308</v>
      </c>
      <c r="N117" s="2"/>
      <c r="O117" s="2"/>
      <c r="P117" s="2"/>
    </row>
    <row r="118" spans="1:16" ht="15.75" thickBot="1" x14ac:dyDescent="0.3">
      <c r="A118" s="2"/>
      <c r="B118" s="2"/>
      <c r="C118" s="2" t="s">
        <v>14</v>
      </c>
      <c r="D118" s="1">
        <v>119</v>
      </c>
      <c r="E118" s="1">
        <v>97962</v>
      </c>
      <c r="F118" s="1">
        <v>54</v>
      </c>
      <c r="G118" s="1">
        <v>74.89</v>
      </c>
      <c r="H118" s="1">
        <f>G118-G119</f>
        <v>29.299999999999997</v>
      </c>
      <c r="I118" s="1">
        <v>255</v>
      </c>
      <c r="J118" s="1">
        <v>0</v>
      </c>
      <c r="K118" s="1">
        <v>255</v>
      </c>
      <c r="L118" s="1">
        <v>1242</v>
      </c>
      <c r="M118" s="1">
        <v>1308</v>
      </c>
      <c r="N118" s="2"/>
      <c r="O118" s="2"/>
      <c r="P118" s="2"/>
    </row>
    <row r="119" spans="1:16" ht="15.75" thickBot="1" x14ac:dyDescent="0.3">
      <c r="A119" s="2"/>
      <c r="B119" s="2"/>
      <c r="C119" s="2" t="s">
        <v>2</v>
      </c>
      <c r="D119" s="1">
        <v>120</v>
      </c>
      <c r="E119" s="1">
        <v>59633</v>
      </c>
      <c r="F119" s="1">
        <v>40</v>
      </c>
      <c r="G119" s="1">
        <v>45.59</v>
      </c>
      <c r="H119" s="1"/>
      <c r="I119" s="1">
        <v>13</v>
      </c>
      <c r="J119" s="1">
        <v>0</v>
      </c>
      <c r="K119" s="1">
        <v>178</v>
      </c>
      <c r="L119" s="1">
        <v>1280</v>
      </c>
      <c r="M119" s="1">
        <v>1308</v>
      </c>
      <c r="N119" s="2"/>
      <c r="O119" s="2"/>
      <c r="P119" s="2"/>
    </row>
    <row r="120" spans="1:16" ht="15.75" thickBot="1" x14ac:dyDescent="0.3">
      <c r="A120" s="2"/>
      <c r="B120" s="2"/>
      <c r="C120" s="2" t="s">
        <v>14</v>
      </c>
      <c r="D120" s="1">
        <v>121</v>
      </c>
      <c r="E120" s="1">
        <v>62638</v>
      </c>
      <c r="F120" s="1">
        <v>40</v>
      </c>
      <c r="G120" s="1">
        <v>47.89</v>
      </c>
      <c r="H120" s="1">
        <f>G120-G121</f>
        <v>9.1499999999999986</v>
      </c>
      <c r="I120" s="1">
        <v>0</v>
      </c>
      <c r="J120" s="1">
        <v>0</v>
      </c>
      <c r="K120" s="1">
        <v>225</v>
      </c>
      <c r="L120" s="1">
        <v>1217</v>
      </c>
      <c r="M120" s="1">
        <v>1308</v>
      </c>
      <c r="N120" s="2"/>
      <c r="O120" s="2"/>
      <c r="P120" s="2"/>
    </row>
    <row r="121" spans="1:16" ht="15.75" thickBot="1" x14ac:dyDescent="0.3">
      <c r="A121" s="2"/>
      <c r="B121" s="2"/>
      <c r="C121" s="2" t="s">
        <v>2</v>
      </c>
      <c r="D121" s="1">
        <v>122</v>
      </c>
      <c r="E121" s="1">
        <v>50671</v>
      </c>
      <c r="F121" s="1">
        <v>34</v>
      </c>
      <c r="G121" s="1">
        <v>38.74</v>
      </c>
      <c r="H121" s="1"/>
      <c r="I121" s="1">
        <v>30</v>
      </c>
      <c r="J121" s="1">
        <v>0</v>
      </c>
      <c r="K121" s="1">
        <v>174</v>
      </c>
      <c r="L121" s="1">
        <v>1261</v>
      </c>
      <c r="M121" s="1">
        <v>1308</v>
      </c>
      <c r="N121" s="2"/>
      <c r="O121" s="2"/>
      <c r="P121" s="2"/>
    </row>
    <row r="122" spans="1:16" ht="15.75" thickBot="1" x14ac:dyDescent="0.3">
      <c r="A122" s="2"/>
      <c r="B122" s="2"/>
      <c r="C122" s="2" t="s">
        <v>14</v>
      </c>
      <c r="D122" s="1">
        <v>123</v>
      </c>
      <c r="E122" s="1">
        <v>37649</v>
      </c>
      <c r="F122" s="1">
        <v>20</v>
      </c>
      <c r="G122" s="1">
        <v>28.78</v>
      </c>
      <c r="H122" s="1">
        <f>G122-G123</f>
        <v>-9.509999999999998</v>
      </c>
      <c r="I122" s="1">
        <v>0</v>
      </c>
      <c r="J122" s="1">
        <v>0</v>
      </c>
      <c r="K122" s="1">
        <v>195</v>
      </c>
      <c r="L122" s="1">
        <v>1147</v>
      </c>
      <c r="M122" s="1">
        <v>1308</v>
      </c>
      <c r="N122" s="2"/>
      <c r="O122" s="2"/>
      <c r="P122" s="2"/>
    </row>
    <row r="123" spans="1:16" ht="15.75" thickBot="1" x14ac:dyDescent="0.3">
      <c r="A123" s="2"/>
      <c r="B123" s="2"/>
      <c r="C123" s="2" t="s">
        <v>2</v>
      </c>
      <c r="D123" s="1">
        <v>124</v>
      </c>
      <c r="E123" s="1">
        <v>50077</v>
      </c>
      <c r="F123" s="1">
        <v>34</v>
      </c>
      <c r="G123" s="1">
        <v>38.29</v>
      </c>
      <c r="H123" s="1"/>
      <c r="I123" s="1">
        <v>23</v>
      </c>
      <c r="J123" s="1">
        <v>0</v>
      </c>
      <c r="K123" s="1">
        <v>245</v>
      </c>
      <c r="L123" s="1">
        <v>1255</v>
      </c>
      <c r="M123" s="1">
        <v>1308</v>
      </c>
      <c r="N123" s="2"/>
      <c r="O123" s="2"/>
      <c r="P123" s="2"/>
    </row>
    <row r="124" spans="1:16" ht="15.75" thickBot="1" x14ac:dyDescent="0.3">
      <c r="A124" s="2"/>
      <c r="B124" s="2"/>
      <c r="C124" s="2" t="s">
        <v>14</v>
      </c>
      <c r="D124" s="1">
        <v>125</v>
      </c>
      <c r="E124" s="1">
        <v>64161</v>
      </c>
      <c r="F124" s="1">
        <v>37</v>
      </c>
      <c r="G124" s="1">
        <v>49.05</v>
      </c>
      <c r="H124" s="1">
        <f>G124-G125</f>
        <v>12.04</v>
      </c>
      <c r="I124" s="1">
        <v>0</v>
      </c>
      <c r="J124" s="1">
        <v>0</v>
      </c>
      <c r="K124" s="1">
        <v>255</v>
      </c>
      <c r="L124" s="1">
        <v>1220</v>
      </c>
      <c r="M124" s="1">
        <v>1308</v>
      </c>
      <c r="N124" s="2"/>
      <c r="O124" s="2"/>
      <c r="P124" s="2"/>
    </row>
    <row r="125" spans="1:16" ht="15.75" thickBot="1" x14ac:dyDescent="0.3">
      <c r="A125" s="2"/>
      <c r="B125" s="2"/>
      <c r="C125" s="2" t="s">
        <v>2</v>
      </c>
      <c r="D125" s="1">
        <v>126</v>
      </c>
      <c r="E125" s="1">
        <v>48405</v>
      </c>
      <c r="F125" s="1">
        <v>30</v>
      </c>
      <c r="G125" s="1">
        <v>37.01</v>
      </c>
      <c r="H125" s="1"/>
      <c r="I125" s="1">
        <v>23</v>
      </c>
      <c r="J125" s="1">
        <v>0</v>
      </c>
      <c r="K125" s="1">
        <v>164</v>
      </c>
      <c r="L125" s="1">
        <v>1230</v>
      </c>
      <c r="M125" s="1">
        <v>1308</v>
      </c>
      <c r="N125" s="2"/>
      <c r="O125" s="2"/>
      <c r="P125" s="2"/>
    </row>
    <row r="126" spans="1:16" ht="15.75" thickBot="1" x14ac:dyDescent="0.3">
      <c r="A126" s="2"/>
      <c r="B126" s="2"/>
      <c r="C126" s="2" t="s">
        <v>14</v>
      </c>
      <c r="D126" s="1">
        <v>127</v>
      </c>
      <c r="E126" s="1">
        <v>51675</v>
      </c>
      <c r="F126" s="1">
        <v>30</v>
      </c>
      <c r="G126" s="1">
        <v>39.51</v>
      </c>
      <c r="H126" s="1">
        <f>G126-G127</f>
        <v>-3.2899999999999991</v>
      </c>
      <c r="I126" s="1">
        <v>0</v>
      </c>
      <c r="J126" s="1">
        <v>0</v>
      </c>
      <c r="K126" s="1">
        <v>245</v>
      </c>
      <c r="L126" s="1">
        <v>1214</v>
      </c>
      <c r="M126" s="1">
        <v>1308</v>
      </c>
      <c r="N126" s="2"/>
      <c r="O126" s="2"/>
      <c r="P126" s="2"/>
    </row>
    <row r="127" spans="1:16" ht="15.75" thickBot="1" x14ac:dyDescent="0.3">
      <c r="A127" s="2"/>
      <c r="B127" s="2"/>
      <c r="C127" s="2" t="s">
        <v>2</v>
      </c>
      <c r="D127" s="1">
        <v>128</v>
      </c>
      <c r="E127" s="1">
        <v>55976</v>
      </c>
      <c r="F127" s="1">
        <v>37</v>
      </c>
      <c r="G127" s="1">
        <v>42.8</v>
      </c>
      <c r="H127" s="1"/>
      <c r="I127" s="1">
        <v>13</v>
      </c>
      <c r="J127" s="1">
        <v>0</v>
      </c>
      <c r="K127" s="1">
        <v>242</v>
      </c>
      <c r="L127" s="1">
        <v>1269</v>
      </c>
      <c r="M127" s="1">
        <v>1308</v>
      </c>
      <c r="N127" s="2"/>
      <c r="O127" s="2"/>
      <c r="P127" s="2"/>
    </row>
    <row r="128" spans="1:16" ht="15.75" thickBot="1" x14ac:dyDescent="0.3">
      <c r="A128" s="2"/>
      <c r="B128" s="2"/>
      <c r="C128" s="2" t="s">
        <v>14</v>
      </c>
      <c r="D128" s="1">
        <v>129</v>
      </c>
      <c r="E128" s="1">
        <v>75494</v>
      </c>
      <c r="F128" s="1">
        <v>47</v>
      </c>
      <c r="G128" s="1">
        <v>57.72</v>
      </c>
      <c r="H128" s="1">
        <f>G128-G129</f>
        <v>22.07</v>
      </c>
      <c r="I128" s="1">
        <v>44</v>
      </c>
      <c r="J128" s="1">
        <v>0</v>
      </c>
      <c r="K128" s="1">
        <v>255</v>
      </c>
      <c r="L128" s="1">
        <v>1265</v>
      </c>
      <c r="M128" s="1">
        <v>1308</v>
      </c>
      <c r="N128" s="2"/>
      <c r="O128" s="2"/>
      <c r="P128" s="2"/>
    </row>
    <row r="129" spans="1:16" ht="15.75" thickBot="1" x14ac:dyDescent="0.3">
      <c r="A129" s="2"/>
      <c r="B129" s="2"/>
      <c r="C129" s="2" t="s">
        <v>2</v>
      </c>
      <c r="D129" s="1">
        <v>130</v>
      </c>
      <c r="E129" s="1">
        <v>46630</v>
      </c>
      <c r="F129" s="1">
        <v>30</v>
      </c>
      <c r="G129" s="1">
        <v>35.65</v>
      </c>
      <c r="H129" s="1"/>
      <c r="I129" s="1">
        <v>20</v>
      </c>
      <c r="J129" s="1">
        <v>0</v>
      </c>
      <c r="K129" s="1">
        <v>208</v>
      </c>
      <c r="L129" s="1">
        <v>1243</v>
      </c>
      <c r="M129" s="1">
        <v>1308</v>
      </c>
      <c r="N129" s="2"/>
      <c r="O129" s="2"/>
      <c r="P129" s="2"/>
    </row>
    <row r="130" spans="1:16" ht="15.75" thickBot="1" x14ac:dyDescent="0.3">
      <c r="A130" s="2"/>
      <c r="B130" s="2"/>
      <c r="C130" s="2" t="s">
        <v>14</v>
      </c>
      <c r="D130" s="1">
        <v>131</v>
      </c>
      <c r="E130" s="1">
        <v>66365</v>
      </c>
      <c r="F130" s="1">
        <v>40</v>
      </c>
      <c r="G130" s="1">
        <v>50.74</v>
      </c>
      <c r="H130" s="1">
        <f>G130-G131</f>
        <v>9.4600000000000009</v>
      </c>
      <c r="I130" s="1">
        <v>30</v>
      </c>
      <c r="J130" s="1">
        <v>0</v>
      </c>
      <c r="K130" s="1">
        <v>255</v>
      </c>
      <c r="L130" s="1">
        <v>1257</v>
      </c>
      <c r="M130" s="1">
        <v>1308</v>
      </c>
      <c r="N130" s="2"/>
      <c r="O130" s="2"/>
      <c r="P130" s="2"/>
    </row>
    <row r="131" spans="1:16" ht="15.75" thickBot="1" x14ac:dyDescent="0.3">
      <c r="A131" s="2"/>
      <c r="B131" s="2"/>
      <c r="C131" s="2" t="s">
        <v>2</v>
      </c>
      <c r="D131" s="1">
        <v>132</v>
      </c>
      <c r="E131" s="1">
        <v>53995</v>
      </c>
      <c r="F131" s="1">
        <v>37</v>
      </c>
      <c r="G131" s="1">
        <v>41.28</v>
      </c>
      <c r="H131" s="1"/>
      <c r="I131" s="1">
        <v>17</v>
      </c>
      <c r="J131" s="1">
        <v>0</v>
      </c>
      <c r="K131" s="1">
        <v>198</v>
      </c>
      <c r="L131" s="1">
        <v>1255</v>
      </c>
      <c r="M131" s="1">
        <v>1308</v>
      </c>
      <c r="N131" s="2"/>
      <c r="O131" s="2"/>
      <c r="P131" s="2"/>
    </row>
    <row r="132" spans="1:16" ht="15.75" thickBot="1" x14ac:dyDescent="0.3">
      <c r="A132" s="1">
        <v>10578</v>
      </c>
      <c r="B132" s="2"/>
      <c r="C132" s="2" t="s">
        <v>14</v>
      </c>
      <c r="D132" s="1">
        <v>133</v>
      </c>
      <c r="E132" s="1">
        <v>57799</v>
      </c>
      <c r="F132" s="1">
        <v>34</v>
      </c>
      <c r="G132" s="1">
        <v>44.19</v>
      </c>
      <c r="H132" s="1">
        <f>G132-G133</f>
        <v>11.349999999999994</v>
      </c>
      <c r="I132" s="1">
        <v>20</v>
      </c>
      <c r="J132" s="1">
        <v>0</v>
      </c>
      <c r="K132" s="1">
        <v>238</v>
      </c>
      <c r="L132" s="1">
        <v>1252</v>
      </c>
      <c r="M132" s="1">
        <v>1308</v>
      </c>
      <c r="N132" s="2"/>
      <c r="O132" s="2"/>
      <c r="P132" s="2"/>
    </row>
    <row r="133" spans="1:16" ht="15.75" thickBot="1" x14ac:dyDescent="0.3">
      <c r="A133" s="2"/>
      <c r="B133" s="2"/>
      <c r="C133" s="2" t="s">
        <v>2</v>
      </c>
      <c r="D133" s="1">
        <v>134</v>
      </c>
      <c r="E133" s="1">
        <v>42960</v>
      </c>
      <c r="F133" s="1">
        <v>23</v>
      </c>
      <c r="G133" s="1">
        <v>32.840000000000003</v>
      </c>
      <c r="H133" s="1"/>
      <c r="I133" s="1">
        <v>13</v>
      </c>
      <c r="J133" s="1">
        <v>0</v>
      </c>
      <c r="K133" s="1">
        <v>174</v>
      </c>
      <c r="L133" s="1">
        <v>1220</v>
      </c>
      <c r="M133" s="1">
        <v>1308</v>
      </c>
      <c r="N133" s="2"/>
      <c r="O133" s="2"/>
      <c r="P133" s="2"/>
    </row>
    <row r="134" spans="1:16" ht="15.75" thickBot="1" x14ac:dyDescent="0.3">
      <c r="A134" s="2"/>
      <c r="B134" s="2"/>
      <c r="C134" s="2" t="s">
        <v>14</v>
      </c>
      <c r="D134" s="1">
        <v>135</v>
      </c>
      <c r="E134" s="1">
        <v>48252</v>
      </c>
      <c r="F134" s="1">
        <v>30</v>
      </c>
      <c r="G134" s="1">
        <v>36.89</v>
      </c>
      <c r="H134" s="1">
        <f>G134-G135</f>
        <v>10.170000000000002</v>
      </c>
      <c r="I134" s="1">
        <v>0</v>
      </c>
      <c r="J134" s="1">
        <v>0</v>
      </c>
      <c r="K134" s="1">
        <v>215</v>
      </c>
      <c r="L134" s="1">
        <v>1220</v>
      </c>
      <c r="M134" s="1">
        <v>1308</v>
      </c>
      <c r="N134" s="2"/>
      <c r="O134" s="2"/>
      <c r="P134" s="2"/>
    </row>
    <row r="135" spans="1:16" ht="15.75" thickBot="1" x14ac:dyDescent="0.3">
      <c r="A135" s="2"/>
      <c r="B135" s="2"/>
      <c r="C135" s="2" t="s">
        <v>2</v>
      </c>
      <c r="D135" s="1">
        <v>136</v>
      </c>
      <c r="E135" s="1">
        <v>34944</v>
      </c>
      <c r="F135" s="1">
        <v>20</v>
      </c>
      <c r="G135" s="1">
        <v>26.72</v>
      </c>
      <c r="H135" s="1"/>
      <c r="I135" s="1">
        <v>0</v>
      </c>
      <c r="J135" s="1">
        <v>0</v>
      </c>
      <c r="K135" s="1">
        <v>168</v>
      </c>
      <c r="L135" s="1">
        <v>1150</v>
      </c>
      <c r="M135" s="1">
        <v>1308</v>
      </c>
      <c r="N135" s="2"/>
      <c r="O135" s="2"/>
      <c r="P135" s="2"/>
    </row>
    <row r="136" spans="1:16" ht="15.75" thickBot="1" x14ac:dyDescent="0.3">
      <c r="A136" s="2"/>
      <c r="B136" s="2"/>
      <c r="C136" s="2" t="s">
        <v>14</v>
      </c>
      <c r="D136" s="1">
        <v>137</v>
      </c>
      <c r="E136" s="1">
        <v>119620</v>
      </c>
      <c r="F136" s="1">
        <v>64</v>
      </c>
      <c r="G136" s="1">
        <v>91.45</v>
      </c>
      <c r="H136" s="1">
        <f>G136-G137</f>
        <v>60.84</v>
      </c>
      <c r="I136" s="1">
        <v>255</v>
      </c>
      <c r="J136" s="1">
        <v>0</v>
      </c>
      <c r="K136" s="1">
        <v>255</v>
      </c>
      <c r="L136" s="1">
        <v>1267</v>
      </c>
      <c r="M136" s="1">
        <v>1308</v>
      </c>
      <c r="N136" s="2"/>
      <c r="O136" s="2"/>
      <c r="P136" s="2"/>
    </row>
    <row r="137" spans="1:16" ht="15.75" thickBot="1" x14ac:dyDescent="0.3">
      <c r="A137" s="2"/>
      <c r="B137" s="2"/>
      <c r="C137" s="2" t="s">
        <v>2</v>
      </c>
      <c r="D137" s="1">
        <v>138</v>
      </c>
      <c r="E137" s="1">
        <v>40034</v>
      </c>
      <c r="F137" s="1">
        <v>23</v>
      </c>
      <c r="G137" s="1">
        <v>30.61</v>
      </c>
      <c r="H137" s="1"/>
      <c r="I137" s="1">
        <v>0</v>
      </c>
      <c r="J137" s="1">
        <v>0</v>
      </c>
      <c r="K137" s="1">
        <v>191</v>
      </c>
      <c r="L137" s="1">
        <v>1166</v>
      </c>
      <c r="M137" s="1">
        <v>1308</v>
      </c>
      <c r="N137" s="2"/>
      <c r="O137" s="2"/>
      <c r="P137" s="2"/>
    </row>
    <row r="138" spans="1:16" ht="15.75" thickBot="1" x14ac:dyDescent="0.3">
      <c r="A138" s="2"/>
      <c r="B138" s="2"/>
      <c r="C138" s="2" t="s">
        <v>14</v>
      </c>
      <c r="D138" s="1">
        <v>139</v>
      </c>
      <c r="E138" s="1">
        <v>58294</v>
      </c>
      <c r="F138" s="1">
        <v>30</v>
      </c>
      <c r="G138" s="1">
        <v>44.57</v>
      </c>
      <c r="H138" s="1">
        <f>G138-G139</f>
        <v>14.91</v>
      </c>
      <c r="I138" s="1">
        <v>0</v>
      </c>
      <c r="J138" s="1">
        <v>0</v>
      </c>
      <c r="K138" s="1">
        <v>255</v>
      </c>
      <c r="L138" s="1">
        <v>1220</v>
      </c>
      <c r="M138" s="1">
        <v>1308</v>
      </c>
      <c r="N138" s="2"/>
      <c r="O138" s="2"/>
      <c r="P138" s="2"/>
    </row>
    <row r="139" spans="1:16" ht="15.75" thickBot="1" x14ac:dyDescent="0.3">
      <c r="A139" s="2"/>
      <c r="B139" s="2"/>
      <c r="C139" s="2" t="s">
        <v>2</v>
      </c>
      <c r="D139" s="1">
        <v>140</v>
      </c>
      <c r="E139" s="1">
        <v>38798</v>
      </c>
      <c r="F139" s="1">
        <v>23</v>
      </c>
      <c r="G139" s="1">
        <v>29.66</v>
      </c>
      <c r="H139" s="1"/>
      <c r="I139" s="1">
        <v>0</v>
      </c>
      <c r="J139" s="1">
        <v>0</v>
      </c>
      <c r="K139" s="1">
        <v>171</v>
      </c>
      <c r="L139" s="1">
        <v>1168</v>
      </c>
      <c r="M139" s="1">
        <v>1308</v>
      </c>
      <c r="N139" s="2"/>
      <c r="O139" s="2"/>
      <c r="P139" s="2"/>
    </row>
    <row r="140" spans="1:16" ht="15.75" thickBot="1" x14ac:dyDescent="0.3">
      <c r="A140" s="2"/>
      <c r="B140" s="2"/>
      <c r="C140" s="2" t="s">
        <v>14</v>
      </c>
      <c r="D140" s="1">
        <v>141</v>
      </c>
      <c r="E140" s="1">
        <v>130892</v>
      </c>
      <c r="F140" s="1">
        <v>70</v>
      </c>
      <c r="G140" s="1">
        <v>100.07</v>
      </c>
      <c r="H140" s="1">
        <f>G140-G141</f>
        <v>70.089999999999989</v>
      </c>
      <c r="I140" s="1">
        <v>255</v>
      </c>
      <c r="J140" s="1">
        <v>0</v>
      </c>
      <c r="K140" s="1">
        <v>255</v>
      </c>
      <c r="L140" s="1">
        <v>1275</v>
      </c>
      <c r="M140" s="1">
        <v>1308</v>
      </c>
      <c r="N140" s="2"/>
      <c r="O140" s="2"/>
      <c r="P140" s="2"/>
    </row>
    <row r="141" spans="1:16" ht="15.75" thickBot="1" x14ac:dyDescent="0.3">
      <c r="A141" s="2"/>
      <c r="B141" s="2"/>
      <c r="C141" s="2" t="s">
        <v>2</v>
      </c>
      <c r="D141" s="1">
        <v>142</v>
      </c>
      <c r="E141" s="1">
        <v>39208</v>
      </c>
      <c r="F141" s="1">
        <v>23</v>
      </c>
      <c r="G141" s="1">
        <v>29.98</v>
      </c>
      <c r="H141" s="1"/>
      <c r="I141" s="1">
        <v>10</v>
      </c>
      <c r="J141" s="1">
        <v>0</v>
      </c>
      <c r="K141" s="1">
        <v>128</v>
      </c>
      <c r="L141" s="1">
        <v>1213</v>
      </c>
      <c r="M141" s="1">
        <v>1308</v>
      </c>
      <c r="N141" s="2"/>
      <c r="O141" s="2"/>
      <c r="P141" s="2"/>
    </row>
    <row r="142" spans="1:16" ht="15.75" thickBot="1" x14ac:dyDescent="0.3">
      <c r="A142" s="2"/>
      <c r="B142" s="2"/>
      <c r="C142" s="2" t="s">
        <v>14</v>
      </c>
      <c r="D142" s="1">
        <v>143</v>
      </c>
      <c r="E142" s="1">
        <v>44061</v>
      </c>
      <c r="F142" s="1">
        <v>27</v>
      </c>
      <c r="G142" s="1">
        <v>33.69</v>
      </c>
      <c r="H142" s="1">
        <f>G142-G143</f>
        <v>10.239999999999998</v>
      </c>
      <c r="I142" s="1">
        <v>0</v>
      </c>
      <c r="J142" s="1">
        <v>0</v>
      </c>
      <c r="K142" s="1">
        <v>245</v>
      </c>
      <c r="L142" s="1">
        <v>1198</v>
      </c>
      <c r="M142" s="1">
        <v>1308</v>
      </c>
      <c r="N142" s="2"/>
      <c r="O142" s="2"/>
      <c r="P142" s="2"/>
    </row>
    <row r="143" spans="1:16" ht="15.75" thickBot="1" x14ac:dyDescent="0.3">
      <c r="A143" s="2"/>
      <c r="B143" s="2"/>
      <c r="C143" s="2" t="s">
        <v>2</v>
      </c>
      <c r="D143" s="1">
        <v>144</v>
      </c>
      <c r="E143" s="1">
        <v>30669</v>
      </c>
      <c r="F143" s="1">
        <v>17</v>
      </c>
      <c r="G143" s="1">
        <v>23.45</v>
      </c>
      <c r="H143" s="1"/>
      <c r="I143" s="1">
        <v>0</v>
      </c>
      <c r="J143" s="1">
        <v>0</v>
      </c>
      <c r="K143" s="1">
        <v>218</v>
      </c>
      <c r="L143" s="1">
        <v>1123</v>
      </c>
      <c r="M143" s="1">
        <v>1308</v>
      </c>
      <c r="N143" s="2"/>
      <c r="O143" s="2"/>
      <c r="P143" s="2"/>
    </row>
    <row r="144" spans="1:16" ht="15.75" thickBot="1" x14ac:dyDescent="0.3">
      <c r="A144" s="2"/>
      <c r="B144" s="2"/>
      <c r="C144" s="2" t="s">
        <v>14</v>
      </c>
      <c r="D144" s="1">
        <v>145</v>
      </c>
      <c r="E144" s="1">
        <v>89290</v>
      </c>
      <c r="F144" s="1">
        <v>54</v>
      </c>
      <c r="G144" s="1">
        <v>68.260000000000005</v>
      </c>
      <c r="H144" s="1">
        <f>G144-G145</f>
        <v>35.820000000000007</v>
      </c>
      <c r="I144" s="1">
        <v>23</v>
      </c>
      <c r="J144" s="1">
        <v>0</v>
      </c>
      <c r="K144" s="1">
        <v>255</v>
      </c>
      <c r="L144" s="1">
        <v>1285</v>
      </c>
      <c r="M144" s="1">
        <v>1308</v>
      </c>
      <c r="N144" s="2"/>
      <c r="O144" s="2"/>
      <c r="P144" s="2"/>
    </row>
    <row r="145" spans="1:16" ht="15.75" thickBot="1" x14ac:dyDescent="0.3">
      <c r="A145" s="2"/>
      <c r="B145" s="2"/>
      <c r="C145" s="2" t="s">
        <v>2</v>
      </c>
      <c r="D145" s="1">
        <v>146</v>
      </c>
      <c r="E145" s="1">
        <v>42432</v>
      </c>
      <c r="F145" s="1">
        <v>27</v>
      </c>
      <c r="G145" s="1">
        <v>32.44</v>
      </c>
      <c r="H145" s="1"/>
      <c r="I145" s="1">
        <v>0</v>
      </c>
      <c r="J145" s="1">
        <v>0</v>
      </c>
      <c r="K145" s="1">
        <v>164</v>
      </c>
      <c r="L145" s="1">
        <v>1216</v>
      </c>
      <c r="M145" s="1">
        <v>1308</v>
      </c>
      <c r="N145" s="2"/>
      <c r="O145" s="2"/>
      <c r="P145" s="2"/>
    </row>
    <row r="146" spans="1:16" ht="15.75" thickBot="1" x14ac:dyDescent="0.3">
      <c r="A146" s="2"/>
      <c r="B146" s="2"/>
      <c r="C146" s="2" t="s">
        <v>14</v>
      </c>
      <c r="D146" s="1">
        <v>147</v>
      </c>
      <c r="E146" s="1">
        <v>52484</v>
      </c>
      <c r="F146" s="1">
        <v>30</v>
      </c>
      <c r="G146" s="1">
        <v>40.130000000000003</v>
      </c>
      <c r="H146" s="1">
        <f>G146-G147</f>
        <v>7.6900000000000048</v>
      </c>
      <c r="I146" s="1">
        <v>0</v>
      </c>
      <c r="J146" s="1">
        <v>0</v>
      </c>
      <c r="K146" s="1">
        <v>235</v>
      </c>
      <c r="L146" s="1">
        <v>1206</v>
      </c>
      <c r="M146" s="1">
        <v>1308</v>
      </c>
      <c r="N146" s="2"/>
      <c r="O146" s="2"/>
      <c r="P146" s="2"/>
    </row>
    <row r="147" spans="1:16" ht="15.75" thickBot="1" x14ac:dyDescent="0.3">
      <c r="A147" s="2"/>
      <c r="B147" s="2"/>
      <c r="C147" s="2" t="s">
        <v>2</v>
      </c>
      <c r="D147" s="1">
        <v>148</v>
      </c>
      <c r="E147" s="1">
        <v>42432</v>
      </c>
      <c r="F147" s="1">
        <v>27</v>
      </c>
      <c r="G147" s="1">
        <v>32.44</v>
      </c>
      <c r="H147" s="1"/>
      <c r="I147" s="1">
        <v>0</v>
      </c>
      <c r="J147" s="1">
        <v>0</v>
      </c>
      <c r="K147" s="1">
        <v>171</v>
      </c>
      <c r="L147" s="1">
        <v>1213</v>
      </c>
      <c r="M147" s="1">
        <v>1308</v>
      </c>
      <c r="N147" s="2"/>
      <c r="O147" s="2"/>
      <c r="P147" s="2"/>
    </row>
    <row r="148" spans="1:16" ht="15.75" thickBot="1" x14ac:dyDescent="0.3">
      <c r="A148" s="2"/>
      <c r="B148" s="2"/>
      <c r="C148" s="2" t="s">
        <v>14</v>
      </c>
      <c r="D148" s="1">
        <v>149</v>
      </c>
      <c r="E148" s="1">
        <v>39469</v>
      </c>
      <c r="F148" s="1">
        <v>23</v>
      </c>
      <c r="G148" s="1">
        <v>30.18</v>
      </c>
      <c r="H148" s="1">
        <f>G148-G149</f>
        <v>-1.129999999999999</v>
      </c>
      <c r="I148" s="1">
        <v>0</v>
      </c>
      <c r="J148" s="1">
        <v>0</v>
      </c>
      <c r="K148" s="1">
        <v>225</v>
      </c>
      <c r="L148" s="1">
        <v>1138</v>
      </c>
      <c r="M148" s="1">
        <v>1308</v>
      </c>
      <c r="N148" s="2"/>
      <c r="O148" s="2"/>
      <c r="P148" s="2"/>
    </row>
    <row r="149" spans="1:16" ht="15.75" thickBot="1" x14ac:dyDescent="0.3">
      <c r="A149" s="2"/>
      <c r="B149" s="2"/>
      <c r="C149" s="2" t="s">
        <v>2</v>
      </c>
      <c r="D149" s="1">
        <v>150</v>
      </c>
      <c r="E149" s="1">
        <v>40953</v>
      </c>
      <c r="F149" s="1">
        <v>23</v>
      </c>
      <c r="G149" s="1">
        <v>31.31</v>
      </c>
      <c r="H149" s="1"/>
      <c r="I149" s="1">
        <v>0</v>
      </c>
      <c r="J149" s="1">
        <v>0</v>
      </c>
      <c r="K149" s="1">
        <v>148</v>
      </c>
      <c r="L149" s="1">
        <v>1203</v>
      </c>
      <c r="M149" s="1">
        <v>1308</v>
      </c>
      <c r="N149" s="2"/>
      <c r="O149" s="2"/>
      <c r="P149" s="2"/>
    </row>
    <row r="150" spans="1:16" ht="15.75" thickBot="1" x14ac:dyDescent="0.3">
      <c r="A150" s="2"/>
      <c r="B150" s="2"/>
      <c r="C150" s="2" t="s">
        <v>14</v>
      </c>
      <c r="D150" s="1">
        <v>151</v>
      </c>
      <c r="E150" s="1">
        <v>97034</v>
      </c>
      <c r="F150" s="1">
        <v>50</v>
      </c>
      <c r="G150" s="1">
        <v>74.19</v>
      </c>
      <c r="H150" s="1">
        <f>G150-G151</f>
        <v>39.269999999999996</v>
      </c>
      <c r="I150" s="1">
        <v>7</v>
      </c>
      <c r="J150" s="1">
        <v>0</v>
      </c>
      <c r="K150" s="1">
        <v>255</v>
      </c>
      <c r="L150" s="1">
        <v>1264</v>
      </c>
      <c r="M150" s="1">
        <v>1308</v>
      </c>
      <c r="N150" s="2"/>
      <c r="O150" s="2"/>
      <c r="P150" s="2"/>
    </row>
    <row r="151" spans="1:16" ht="15.75" thickBot="1" x14ac:dyDescent="0.3">
      <c r="A151" s="2"/>
      <c r="B151" s="2"/>
      <c r="C151" s="2" t="s">
        <v>2</v>
      </c>
      <c r="D151" s="1">
        <v>152</v>
      </c>
      <c r="E151" s="1">
        <v>45673</v>
      </c>
      <c r="F151" s="1">
        <v>27</v>
      </c>
      <c r="G151" s="1">
        <v>34.92</v>
      </c>
      <c r="H151" s="1"/>
      <c r="I151" s="1">
        <v>23</v>
      </c>
      <c r="J151" s="1">
        <v>0</v>
      </c>
      <c r="K151" s="1">
        <v>255</v>
      </c>
      <c r="L151" s="1">
        <v>1241</v>
      </c>
      <c r="M151" s="1">
        <v>1308</v>
      </c>
      <c r="N151" s="2"/>
      <c r="O151" s="2"/>
      <c r="P151" s="2"/>
    </row>
    <row r="152" spans="1:16" ht="15.75" thickBot="1" x14ac:dyDescent="0.3">
      <c r="A152" s="2"/>
      <c r="B152" s="2"/>
      <c r="C152" s="2" t="s">
        <v>14</v>
      </c>
      <c r="D152" s="1">
        <v>153</v>
      </c>
      <c r="E152" s="1">
        <v>64070</v>
      </c>
      <c r="F152" s="1">
        <v>37</v>
      </c>
      <c r="G152" s="1">
        <v>48.98</v>
      </c>
      <c r="H152" s="1">
        <f>G152-G153</f>
        <v>17.819999999999997</v>
      </c>
      <c r="I152" s="1">
        <v>0</v>
      </c>
      <c r="J152" s="1">
        <v>0</v>
      </c>
      <c r="K152" s="1">
        <v>255</v>
      </c>
      <c r="L152" s="1">
        <v>1205</v>
      </c>
      <c r="M152" s="1">
        <v>1308</v>
      </c>
      <c r="N152" s="2"/>
      <c r="O152" s="2"/>
      <c r="P152" s="2"/>
    </row>
    <row r="153" spans="1:16" ht="15.75" thickBot="1" x14ac:dyDescent="0.3">
      <c r="A153" s="2"/>
      <c r="B153" s="2"/>
      <c r="C153" s="2" t="s">
        <v>2</v>
      </c>
      <c r="D153" s="1">
        <v>155</v>
      </c>
      <c r="E153" s="1">
        <v>40756</v>
      </c>
      <c r="F153" s="1">
        <v>23</v>
      </c>
      <c r="G153" s="1">
        <v>31.16</v>
      </c>
      <c r="H153" s="1"/>
      <c r="I153" s="1">
        <v>0</v>
      </c>
      <c r="J153" s="1">
        <v>0</v>
      </c>
      <c r="K153" s="1">
        <v>191</v>
      </c>
      <c r="L153" s="1">
        <v>1195</v>
      </c>
      <c r="M153" s="1">
        <v>1308</v>
      </c>
      <c r="N153" s="2"/>
      <c r="O153" s="2"/>
      <c r="P153" s="2"/>
    </row>
    <row r="154" spans="1:16" ht="15.75" thickBot="1" x14ac:dyDescent="0.3">
      <c r="A154" s="1">
        <v>10838</v>
      </c>
      <c r="B154" s="2"/>
      <c r="C154" s="2" t="s">
        <v>14</v>
      </c>
      <c r="D154" s="1">
        <v>156</v>
      </c>
      <c r="E154" s="1">
        <v>52360</v>
      </c>
      <c r="F154" s="1">
        <v>30</v>
      </c>
      <c r="G154" s="1">
        <v>40.03</v>
      </c>
      <c r="H154" s="1">
        <f>G154-G155</f>
        <v>13.740000000000002</v>
      </c>
      <c r="I154" s="1">
        <v>0</v>
      </c>
      <c r="J154" s="1">
        <v>0</v>
      </c>
      <c r="K154" s="1">
        <v>255</v>
      </c>
      <c r="L154" s="1">
        <v>1220</v>
      </c>
      <c r="M154" s="1">
        <v>1308</v>
      </c>
      <c r="N154" s="2"/>
      <c r="O154" s="2"/>
      <c r="P154" s="2"/>
    </row>
    <row r="155" spans="1:16" ht="15.75" thickBot="1" x14ac:dyDescent="0.3">
      <c r="A155" s="2"/>
      <c r="B155" s="2"/>
      <c r="C155" s="2" t="s">
        <v>2</v>
      </c>
      <c r="D155" s="1">
        <v>157</v>
      </c>
      <c r="E155" s="1">
        <v>34390</v>
      </c>
      <c r="F155" s="1">
        <v>20</v>
      </c>
      <c r="G155" s="1">
        <v>26.29</v>
      </c>
      <c r="H155" s="1"/>
      <c r="I155" s="1">
        <v>0</v>
      </c>
      <c r="J155" s="1">
        <v>0</v>
      </c>
      <c r="K155" s="1">
        <v>158</v>
      </c>
      <c r="L155" s="1">
        <v>1167</v>
      </c>
      <c r="M155" s="1">
        <v>1308</v>
      </c>
      <c r="N155" s="2"/>
      <c r="O155" s="2"/>
      <c r="P155" s="2"/>
    </row>
    <row r="156" spans="1:16" ht="15.75" thickBot="1" x14ac:dyDescent="0.3">
      <c r="A156" s="2"/>
      <c r="B156" s="2"/>
      <c r="C156" s="2" t="s">
        <v>14</v>
      </c>
      <c r="D156" s="1">
        <v>158</v>
      </c>
      <c r="E156" s="1">
        <v>90026</v>
      </c>
      <c r="F156" s="1">
        <v>50</v>
      </c>
      <c r="G156" s="1">
        <v>68.83</v>
      </c>
      <c r="H156" s="1">
        <f>G156-G157</f>
        <v>38.86</v>
      </c>
      <c r="I156" s="1">
        <v>13</v>
      </c>
      <c r="J156" s="1">
        <v>0</v>
      </c>
      <c r="K156" s="1">
        <v>255</v>
      </c>
      <c r="L156" s="1">
        <v>1263</v>
      </c>
      <c r="M156" s="1">
        <v>1308</v>
      </c>
      <c r="N156" s="2"/>
      <c r="O156" s="2"/>
      <c r="P156" s="2"/>
    </row>
    <row r="157" spans="1:16" ht="15.75" thickBot="1" x14ac:dyDescent="0.3">
      <c r="A157" s="2"/>
      <c r="B157" s="2"/>
      <c r="C157" s="2" t="s">
        <v>2</v>
      </c>
      <c r="D157" s="1">
        <v>159</v>
      </c>
      <c r="E157" s="1">
        <v>39198</v>
      </c>
      <c r="F157" s="1">
        <v>23</v>
      </c>
      <c r="G157" s="1">
        <v>29.97</v>
      </c>
      <c r="H157" s="1"/>
      <c r="I157" s="1">
        <v>0</v>
      </c>
      <c r="J157" s="1">
        <v>0</v>
      </c>
      <c r="K157" s="1">
        <v>195</v>
      </c>
      <c r="L157" s="1">
        <v>1188</v>
      </c>
      <c r="M157" s="1">
        <v>1308</v>
      </c>
      <c r="N157" s="2"/>
      <c r="O157" s="2"/>
      <c r="P157" s="2"/>
    </row>
    <row r="158" spans="1:16" ht="15.75" thickBot="1" x14ac:dyDescent="0.3">
      <c r="A158" s="2"/>
      <c r="B158" s="2"/>
      <c r="C158" s="2" t="s">
        <v>14</v>
      </c>
      <c r="D158" s="1">
        <v>160</v>
      </c>
      <c r="E158" s="1">
        <v>84236</v>
      </c>
      <c r="F158" s="1">
        <v>47</v>
      </c>
      <c r="G158" s="1">
        <v>64.400000000000006</v>
      </c>
      <c r="H158" s="1">
        <f>G158-G159</f>
        <v>28.370000000000005</v>
      </c>
      <c r="I158" s="1">
        <v>0</v>
      </c>
      <c r="J158" s="1">
        <v>0</v>
      </c>
      <c r="K158" s="1">
        <v>255</v>
      </c>
      <c r="L158" s="1">
        <v>1204</v>
      </c>
      <c r="M158" s="1">
        <v>1308</v>
      </c>
      <c r="N158" s="2"/>
      <c r="O158" s="2"/>
      <c r="P158" s="2"/>
    </row>
    <row r="159" spans="1:16" ht="15.75" thickBot="1" x14ac:dyDescent="0.3">
      <c r="A159" s="2"/>
      <c r="B159" s="2"/>
      <c r="C159" s="2" t="s">
        <v>2</v>
      </c>
      <c r="D159" s="1">
        <v>161</v>
      </c>
      <c r="E159" s="1">
        <v>47127</v>
      </c>
      <c r="F159" s="1">
        <v>30</v>
      </c>
      <c r="G159" s="1">
        <v>36.03</v>
      </c>
      <c r="H159" s="1"/>
      <c r="I159" s="1">
        <v>17</v>
      </c>
      <c r="J159" s="1">
        <v>0</v>
      </c>
      <c r="K159" s="1">
        <v>161</v>
      </c>
      <c r="L159" s="1">
        <v>1233</v>
      </c>
      <c r="M159" s="1">
        <v>1308</v>
      </c>
      <c r="N159" s="2"/>
      <c r="O159" s="2"/>
      <c r="P159" s="2"/>
    </row>
    <row r="160" spans="1:16" ht="15.75" thickBot="1" x14ac:dyDescent="0.3">
      <c r="A160" s="2"/>
      <c r="B160" s="2"/>
      <c r="C160" s="2" t="s">
        <v>14</v>
      </c>
      <c r="D160" s="1">
        <v>162</v>
      </c>
      <c r="E160" s="1">
        <v>79654</v>
      </c>
      <c r="F160" s="1">
        <v>44</v>
      </c>
      <c r="G160" s="1">
        <v>60.9</v>
      </c>
      <c r="H160" s="1">
        <f>G160-G161</f>
        <v>21.61</v>
      </c>
      <c r="I160" s="1">
        <v>23</v>
      </c>
      <c r="J160" s="1">
        <v>0</v>
      </c>
      <c r="K160" s="1">
        <v>255</v>
      </c>
      <c r="L160" s="1">
        <v>1249</v>
      </c>
      <c r="M160" s="1">
        <v>1308</v>
      </c>
      <c r="N160" s="2"/>
      <c r="O160" s="2"/>
      <c r="P160" s="2"/>
    </row>
    <row r="161" spans="1:16" ht="15.75" thickBot="1" x14ac:dyDescent="0.3">
      <c r="A161" s="2"/>
      <c r="B161" s="2"/>
      <c r="C161" s="2" t="s">
        <v>2</v>
      </c>
      <c r="D161" s="1">
        <v>163</v>
      </c>
      <c r="E161" s="1">
        <v>51387</v>
      </c>
      <c r="F161" s="1">
        <v>34</v>
      </c>
      <c r="G161" s="1">
        <v>39.29</v>
      </c>
      <c r="H161" s="1"/>
      <c r="I161" s="1">
        <v>23</v>
      </c>
      <c r="J161" s="1">
        <v>0</v>
      </c>
      <c r="K161" s="1">
        <v>185</v>
      </c>
      <c r="L161" s="1">
        <v>1270</v>
      </c>
      <c r="M161" s="1">
        <v>1308</v>
      </c>
      <c r="N161" s="2"/>
      <c r="O161" s="2"/>
      <c r="P161" s="2"/>
    </row>
    <row r="162" spans="1:16" ht="15.75" thickBot="1" x14ac:dyDescent="0.3">
      <c r="A162" s="2"/>
      <c r="B162" s="2"/>
      <c r="C162" s="2" t="s">
        <v>14</v>
      </c>
      <c r="D162" s="1">
        <v>164</v>
      </c>
      <c r="E162" s="1">
        <v>105899</v>
      </c>
      <c r="F162" s="1">
        <v>54</v>
      </c>
      <c r="G162" s="1">
        <v>80.959999999999994</v>
      </c>
      <c r="H162" s="1">
        <f>G162-G163</f>
        <v>33.699999999999996</v>
      </c>
      <c r="I162" s="1">
        <v>255</v>
      </c>
      <c r="J162" s="1">
        <v>0</v>
      </c>
      <c r="K162" s="1">
        <v>255</v>
      </c>
      <c r="L162" s="1">
        <v>1243</v>
      </c>
      <c r="M162" s="1">
        <v>1308</v>
      </c>
      <c r="N162" s="2"/>
      <c r="O162" s="2"/>
      <c r="P162" s="2"/>
    </row>
    <row r="163" spans="1:16" ht="15.75" thickBot="1" x14ac:dyDescent="0.3">
      <c r="A163" s="2"/>
      <c r="B163" s="2"/>
      <c r="C163" s="2" t="s">
        <v>2</v>
      </c>
      <c r="D163" s="1">
        <v>165</v>
      </c>
      <c r="E163" s="1">
        <v>61814</v>
      </c>
      <c r="F163" s="1">
        <v>40</v>
      </c>
      <c r="G163" s="1">
        <v>47.26</v>
      </c>
      <c r="H163" s="1"/>
      <c r="I163" s="1">
        <v>37</v>
      </c>
      <c r="J163" s="1">
        <v>0</v>
      </c>
      <c r="K163" s="1">
        <v>185</v>
      </c>
      <c r="L163" s="1">
        <v>1288</v>
      </c>
      <c r="M163" s="1">
        <v>1308</v>
      </c>
      <c r="N163" s="2"/>
      <c r="O163" s="2"/>
      <c r="P163" s="2"/>
    </row>
    <row r="164" spans="1:16" ht="15.75" thickBot="1" x14ac:dyDescent="0.3">
      <c r="A164" s="2"/>
      <c r="B164" s="2"/>
      <c r="C164" s="2" t="s">
        <v>14</v>
      </c>
      <c r="D164" s="1">
        <v>166</v>
      </c>
      <c r="E164" s="1">
        <v>95617</v>
      </c>
      <c r="F164" s="1">
        <v>50</v>
      </c>
      <c r="G164" s="1">
        <v>73.099999999999994</v>
      </c>
      <c r="H164" s="1">
        <f>G164-G165</f>
        <v>32.819999999999993</v>
      </c>
      <c r="I164" s="1">
        <v>0</v>
      </c>
      <c r="J164" s="1">
        <v>0</v>
      </c>
      <c r="K164" s="1">
        <v>255</v>
      </c>
      <c r="L164" s="1">
        <v>1256</v>
      </c>
      <c r="M164" s="1">
        <v>1308</v>
      </c>
      <c r="N164" s="2"/>
      <c r="O164" s="2"/>
      <c r="P164" s="2"/>
    </row>
    <row r="165" spans="1:16" ht="15.75" thickBot="1" x14ac:dyDescent="0.3">
      <c r="A165" s="2"/>
      <c r="B165" s="2"/>
      <c r="C165" s="2" t="s">
        <v>2</v>
      </c>
      <c r="D165" s="1">
        <v>167</v>
      </c>
      <c r="E165" s="1">
        <v>52685</v>
      </c>
      <c r="F165" s="1">
        <v>34</v>
      </c>
      <c r="G165" s="1">
        <v>40.28</v>
      </c>
      <c r="H165" s="1"/>
      <c r="I165" s="1">
        <v>20</v>
      </c>
      <c r="J165" s="1">
        <v>0</v>
      </c>
      <c r="K165" s="1">
        <v>225</v>
      </c>
      <c r="L165" s="1">
        <v>1270</v>
      </c>
      <c r="M165" s="1">
        <v>1308</v>
      </c>
      <c r="N165" s="2"/>
      <c r="O165" s="2"/>
      <c r="P165" s="2"/>
    </row>
    <row r="166" spans="1:16" ht="15.75" thickBot="1" x14ac:dyDescent="0.3">
      <c r="A166" s="2"/>
      <c r="B166" s="2"/>
      <c r="C166" s="2" t="s">
        <v>14</v>
      </c>
      <c r="D166" s="1">
        <v>168</v>
      </c>
      <c r="E166" s="1">
        <v>84398</v>
      </c>
      <c r="F166" s="1">
        <v>40</v>
      </c>
      <c r="G166" s="1">
        <v>64.52</v>
      </c>
      <c r="H166" s="1">
        <f>G166-G167</f>
        <v>26.58</v>
      </c>
      <c r="I166" s="1">
        <v>0</v>
      </c>
      <c r="J166" s="1">
        <v>0</v>
      </c>
      <c r="K166" s="1">
        <v>255</v>
      </c>
      <c r="L166" s="1">
        <v>1239</v>
      </c>
      <c r="M166" s="1">
        <v>1308</v>
      </c>
      <c r="N166" s="2"/>
      <c r="O166" s="2"/>
      <c r="P166" s="2"/>
    </row>
    <row r="167" spans="1:16" ht="15.75" thickBot="1" x14ac:dyDescent="0.3">
      <c r="A167" s="2"/>
      <c r="B167" s="2"/>
      <c r="C167" s="2" t="s">
        <v>2</v>
      </c>
      <c r="D167" s="1">
        <v>169</v>
      </c>
      <c r="E167" s="1">
        <v>49625</v>
      </c>
      <c r="F167" s="1">
        <v>30</v>
      </c>
      <c r="G167" s="1">
        <v>37.94</v>
      </c>
      <c r="H167" s="1"/>
      <c r="I167" s="1">
        <v>23</v>
      </c>
      <c r="J167" s="1">
        <v>0</v>
      </c>
      <c r="K167" s="1">
        <v>161</v>
      </c>
      <c r="L167" s="1">
        <v>1246</v>
      </c>
      <c r="M167" s="1">
        <v>1308</v>
      </c>
      <c r="N167" s="2"/>
      <c r="O167" s="2"/>
      <c r="P167" s="2"/>
    </row>
    <row r="168" spans="1:16" ht="15.75" thickBot="1" x14ac:dyDescent="0.3">
      <c r="A168" s="2"/>
      <c r="B168" s="2"/>
      <c r="C168" s="2" t="s">
        <v>14</v>
      </c>
      <c r="D168" s="1">
        <v>170</v>
      </c>
      <c r="E168" s="1">
        <v>84199</v>
      </c>
      <c r="F168" s="1">
        <v>44</v>
      </c>
      <c r="G168" s="1">
        <v>64.37</v>
      </c>
      <c r="H168" s="1">
        <f>G168-G169</f>
        <v>25.690000000000005</v>
      </c>
      <c r="I168" s="1">
        <v>0</v>
      </c>
      <c r="J168" s="1">
        <v>0</v>
      </c>
      <c r="K168" s="1">
        <v>255</v>
      </c>
      <c r="L168" s="1">
        <v>1224</v>
      </c>
      <c r="M168" s="1">
        <v>1308</v>
      </c>
      <c r="N168" s="2"/>
      <c r="O168" s="2"/>
      <c r="P168" s="2"/>
    </row>
    <row r="169" spans="1:16" ht="15.75" thickBot="1" x14ac:dyDescent="0.3">
      <c r="A169" s="2"/>
      <c r="B169" s="2"/>
      <c r="C169" s="2" t="s">
        <v>2</v>
      </c>
      <c r="D169" s="1">
        <v>171</v>
      </c>
      <c r="E169" s="1">
        <v>50598</v>
      </c>
      <c r="F169" s="1">
        <v>34</v>
      </c>
      <c r="G169" s="1">
        <v>38.68</v>
      </c>
      <c r="H169" s="1"/>
      <c r="I169" s="1">
        <v>17</v>
      </c>
      <c r="J169" s="1">
        <v>0</v>
      </c>
      <c r="K169" s="1">
        <v>185</v>
      </c>
      <c r="L169" s="1">
        <v>1266</v>
      </c>
      <c r="M169" s="1">
        <v>1308</v>
      </c>
      <c r="N169" s="2"/>
      <c r="O169" s="2"/>
      <c r="P169" s="2"/>
    </row>
    <row r="170" spans="1:16" ht="15.75" thickBot="1" x14ac:dyDescent="0.3">
      <c r="A170" s="2"/>
      <c r="B170" s="2"/>
      <c r="C170" s="2" t="s">
        <v>14</v>
      </c>
      <c r="D170" s="1">
        <v>172</v>
      </c>
      <c r="E170" s="1">
        <v>97239</v>
      </c>
      <c r="F170" s="1">
        <v>40</v>
      </c>
      <c r="G170" s="1">
        <v>74.34</v>
      </c>
      <c r="H170" s="1">
        <f>G170-G171</f>
        <v>37.440000000000005</v>
      </c>
      <c r="I170" s="1">
        <v>255</v>
      </c>
      <c r="J170" s="1">
        <v>0</v>
      </c>
      <c r="K170" s="1">
        <v>255</v>
      </c>
      <c r="L170" s="1">
        <v>1240</v>
      </c>
      <c r="M170" s="1">
        <v>1308</v>
      </c>
      <c r="N170" s="2"/>
      <c r="O170" s="2"/>
      <c r="P170" s="2"/>
    </row>
    <row r="171" spans="1:16" ht="15.75" thickBot="1" x14ac:dyDescent="0.3">
      <c r="A171" s="2"/>
      <c r="B171" s="2"/>
      <c r="C171" s="2" t="s">
        <v>2</v>
      </c>
      <c r="D171" s="1">
        <v>173</v>
      </c>
      <c r="E171" s="1">
        <v>48259</v>
      </c>
      <c r="F171" s="1">
        <v>30</v>
      </c>
      <c r="G171" s="1">
        <v>36.9</v>
      </c>
      <c r="H171" s="1"/>
      <c r="I171" s="1">
        <v>10</v>
      </c>
      <c r="J171" s="1">
        <v>0</v>
      </c>
      <c r="K171" s="1">
        <v>174</v>
      </c>
      <c r="L171" s="1">
        <v>1245</v>
      </c>
      <c r="M171" s="1">
        <v>1308</v>
      </c>
      <c r="N171" s="2"/>
      <c r="O171" s="2"/>
      <c r="P171" s="2"/>
    </row>
    <row r="172" spans="1:16" ht="15.75" thickBot="1" x14ac:dyDescent="0.3">
      <c r="A172" s="2"/>
      <c r="B172" s="2"/>
      <c r="C172" s="2" t="s">
        <v>14</v>
      </c>
      <c r="D172" s="1">
        <v>174</v>
      </c>
      <c r="E172" s="1">
        <v>60327</v>
      </c>
      <c r="F172" s="1">
        <v>37</v>
      </c>
      <c r="G172" s="1">
        <v>46.12</v>
      </c>
      <c r="H172" s="1">
        <f>G172-G173</f>
        <v>14.239999999999998</v>
      </c>
      <c r="I172" s="1">
        <v>0</v>
      </c>
      <c r="J172" s="1">
        <v>0</v>
      </c>
      <c r="K172" s="1">
        <v>255</v>
      </c>
      <c r="L172" s="1">
        <v>1207</v>
      </c>
      <c r="M172" s="1">
        <v>1308</v>
      </c>
      <c r="N172" s="2"/>
      <c r="O172" s="2"/>
      <c r="P172" s="2"/>
    </row>
    <row r="173" spans="1:16" ht="15.75" thickBot="1" x14ac:dyDescent="0.3">
      <c r="A173" s="2"/>
      <c r="B173" s="2"/>
      <c r="C173" s="2" t="s">
        <v>2</v>
      </c>
      <c r="D173" s="1">
        <v>175</v>
      </c>
      <c r="E173" s="1">
        <v>41704</v>
      </c>
      <c r="F173" s="1">
        <v>23</v>
      </c>
      <c r="G173" s="1">
        <v>31.88</v>
      </c>
      <c r="H173" s="1"/>
      <c r="I173" s="1">
        <v>10</v>
      </c>
      <c r="J173" s="1">
        <v>0</v>
      </c>
      <c r="K173" s="1">
        <v>221</v>
      </c>
      <c r="L173" s="1">
        <v>1218</v>
      </c>
      <c r="M173" s="1">
        <v>1308</v>
      </c>
      <c r="N173" s="2"/>
      <c r="O173" s="2"/>
      <c r="P173" s="2"/>
    </row>
    <row r="174" spans="1:16" ht="15.75" thickBot="1" x14ac:dyDescent="0.3">
      <c r="A174" s="2"/>
      <c r="B174" s="2"/>
      <c r="C174" s="2" t="s">
        <v>14</v>
      </c>
      <c r="D174" s="1">
        <v>176</v>
      </c>
      <c r="E174" s="1">
        <v>52722</v>
      </c>
      <c r="F174" s="1">
        <v>30</v>
      </c>
      <c r="G174" s="1">
        <v>40.31</v>
      </c>
      <c r="H174" s="1">
        <f>G174-G175</f>
        <v>4.8400000000000034</v>
      </c>
      <c r="I174" s="1">
        <v>0</v>
      </c>
      <c r="J174" s="1">
        <v>0</v>
      </c>
      <c r="K174" s="1">
        <v>255</v>
      </c>
      <c r="L174" s="1">
        <v>1177</v>
      </c>
      <c r="M174" s="1">
        <v>1308</v>
      </c>
      <c r="N174" s="2"/>
      <c r="O174" s="2"/>
      <c r="P174" s="2"/>
    </row>
    <row r="175" spans="1:16" ht="15.75" thickBot="1" x14ac:dyDescent="0.3">
      <c r="A175" s="2"/>
      <c r="B175" s="2"/>
      <c r="C175" s="2" t="s">
        <v>2</v>
      </c>
      <c r="D175" s="1">
        <v>177</v>
      </c>
      <c r="E175" s="1">
        <v>46400</v>
      </c>
      <c r="F175" s="1">
        <v>30</v>
      </c>
      <c r="G175" s="1">
        <v>35.47</v>
      </c>
      <c r="H175" s="1"/>
      <c r="I175" s="1">
        <v>23</v>
      </c>
      <c r="J175" s="1">
        <v>0</v>
      </c>
      <c r="K175" s="1">
        <v>164</v>
      </c>
      <c r="L175" s="1">
        <v>1245</v>
      </c>
      <c r="M175" s="1">
        <v>1308</v>
      </c>
      <c r="N175" s="2"/>
      <c r="O175" s="2"/>
      <c r="P175" s="2"/>
    </row>
    <row r="176" spans="1:16" ht="15.75" thickBot="1" x14ac:dyDescent="0.3">
      <c r="A176" s="1">
        <v>10938</v>
      </c>
      <c r="B176" s="2"/>
      <c r="C176" s="2" t="s">
        <v>14</v>
      </c>
      <c r="D176" s="1">
        <v>178</v>
      </c>
      <c r="E176" s="1">
        <v>54345</v>
      </c>
      <c r="F176" s="1">
        <v>30</v>
      </c>
      <c r="G176" s="1">
        <v>41.55</v>
      </c>
      <c r="H176" s="1">
        <f>G176-G177</f>
        <v>9</v>
      </c>
      <c r="I176" s="1">
        <v>17</v>
      </c>
      <c r="J176" s="1">
        <v>0</v>
      </c>
      <c r="K176" s="1">
        <v>255</v>
      </c>
      <c r="L176" s="1">
        <v>1242</v>
      </c>
      <c r="M176" s="1">
        <v>1308</v>
      </c>
      <c r="N176" s="2"/>
      <c r="O176" s="2"/>
      <c r="P176" s="2"/>
    </row>
    <row r="177" spans="1:16" ht="15.75" thickBot="1" x14ac:dyDescent="0.3">
      <c r="A177" s="2"/>
      <c r="B177" s="2"/>
      <c r="C177" s="2" t="s">
        <v>2</v>
      </c>
      <c r="D177" s="1">
        <v>179</v>
      </c>
      <c r="E177" s="1">
        <v>42580</v>
      </c>
      <c r="F177" s="1">
        <v>27</v>
      </c>
      <c r="G177" s="1">
        <v>32.549999999999997</v>
      </c>
      <c r="H177" s="1"/>
      <c r="I177" s="1">
        <v>23</v>
      </c>
      <c r="J177" s="1">
        <v>0</v>
      </c>
      <c r="K177" s="1">
        <v>148</v>
      </c>
      <c r="L177" s="1">
        <v>1227</v>
      </c>
      <c r="M177" s="1">
        <v>1308</v>
      </c>
      <c r="N177" s="2"/>
      <c r="O177" s="2"/>
      <c r="P177" s="2"/>
    </row>
    <row r="178" spans="1:16" ht="15.75" thickBot="1" x14ac:dyDescent="0.3">
      <c r="A178" s="2"/>
      <c r="B178" s="2"/>
      <c r="C178" s="2" t="s">
        <v>14</v>
      </c>
      <c r="D178" s="1">
        <v>180</v>
      </c>
      <c r="E178" s="1">
        <v>94391</v>
      </c>
      <c r="F178" s="1">
        <v>37</v>
      </c>
      <c r="G178" s="1">
        <v>72.16</v>
      </c>
      <c r="H178" s="1">
        <f>G178-G179</f>
        <v>43.849999999999994</v>
      </c>
      <c r="I178" s="1">
        <v>255</v>
      </c>
      <c r="J178" s="1">
        <v>0</v>
      </c>
      <c r="K178" s="1">
        <v>255</v>
      </c>
      <c r="L178" s="1">
        <v>1223</v>
      </c>
      <c r="M178" s="1">
        <v>1308</v>
      </c>
      <c r="N178" s="2"/>
      <c r="O178" s="2"/>
      <c r="P178" s="2"/>
    </row>
    <row r="179" spans="1:16" ht="15.75" thickBot="1" x14ac:dyDescent="0.3">
      <c r="A179" s="2"/>
      <c r="B179" s="2"/>
      <c r="C179" s="2" t="s">
        <v>2</v>
      </c>
      <c r="D179" s="1">
        <v>181</v>
      </c>
      <c r="E179" s="1">
        <v>37031</v>
      </c>
      <c r="F179" s="1">
        <v>20</v>
      </c>
      <c r="G179" s="1">
        <v>28.31</v>
      </c>
      <c r="H179" s="1"/>
      <c r="I179" s="1">
        <v>0</v>
      </c>
      <c r="J179" s="1">
        <v>0</v>
      </c>
      <c r="K179" s="1">
        <v>134</v>
      </c>
      <c r="L179" s="1">
        <v>1174</v>
      </c>
      <c r="M179" s="1">
        <v>1308</v>
      </c>
      <c r="N179" s="2"/>
      <c r="O179" s="2"/>
      <c r="P179" s="2"/>
    </row>
    <row r="180" spans="1:16" ht="15.75" thickBot="1" x14ac:dyDescent="0.3">
      <c r="A180" s="2"/>
      <c r="B180" s="2"/>
      <c r="C180" s="2" t="s">
        <v>14</v>
      </c>
      <c r="D180" s="1">
        <v>182</v>
      </c>
      <c r="E180" s="1">
        <v>94386</v>
      </c>
      <c r="F180" s="1">
        <v>40</v>
      </c>
      <c r="G180" s="1">
        <v>72.16</v>
      </c>
      <c r="H180" s="1">
        <f>G180-G181</f>
        <v>43.289999999999992</v>
      </c>
      <c r="I180" s="1">
        <v>255</v>
      </c>
      <c r="J180" s="1">
        <v>0</v>
      </c>
      <c r="K180" s="1">
        <v>255</v>
      </c>
      <c r="L180" s="1">
        <v>1216</v>
      </c>
      <c r="M180" s="1">
        <v>1308</v>
      </c>
      <c r="N180" s="2"/>
      <c r="O180" s="2"/>
      <c r="P180" s="2"/>
    </row>
    <row r="181" spans="1:16" ht="15.75" thickBot="1" x14ac:dyDescent="0.3">
      <c r="A181" s="2"/>
      <c r="B181" s="2"/>
      <c r="C181" s="2" t="s">
        <v>2</v>
      </c>
      <c r="D181" s="1">
        <v>183</v>
      </c>
      <c r="E181" s="1">
        <v>37765</v>
      </c>
      <c r="F181" s="1">
        <v>23</v>
      </c>
      <c r="G181" s="1">
        <v>28.87</v>
      </c>
      <c r="H181" s="1"/>
      <c r="I181" s="1">
        <v>0</v>
      </c>
      <c r="J181" s="1">
        <v>0</v>
      </c>
      <c r="K181" s="1">
        <v>144</v>
      </c>
      <c r="L181" s="1">
        <v>1193</v>
      </c>
      <c r="M181" s="1">
        <v>1308</v>
      </c>
      <c r="N181" s="2"/>
      <c r="O181" s="2"/>
      <c r="P181" s="2"/>
    </row>
    <row r="182" spans="1:16" ht="15.75" thickBot="1" x14ac:dyDescent="0.3">
      <c r="A182" s="2"/>
      <c r="B182" s="2"/>
      <c r="C182" s="2" t="s">
        <v>14</v>
      </c>
      <c r="D182" s="1">
        <v>184</v>
      </c>
      <c r="E182" s="1">
        <v>42582</v>
      </c>
      <c r="F182" s="1">
        <v>23</v>
      </c>
      <c r="G182" s="1">
        <v>32.56</v>
      </c>
      <c r="H182" s="1">
        <f>G182-G183</f>
        <v>10.320000000000004</v>
      </c>
      <c r="I182" s="1">
        <v>0</v>
      </c>
      <c r="J182" s="1">
        <v>0</v>
      </c>
      <c r="K182" s="1">
        <v>232</v>
      </c>
      <c r="L182" s="1">
        <v>1172</v>
      </c>
      <c r="M182" s="1">
        <v>1308</v>
      </c>
      <c r="N182" s="2"/>
      <c r="O182" s="2"/>
      <c r="P182" s="2"/>
    </row>
    <row r="183" spans="1:16" ht="15.75" thickBot="1" x14ac:dyDescent="0.3">
      <c r="A183" s="2"/>
      <c r="B183" s="2"/>
      <c r="C183" s="2" t="s">
        <v>2</v>
      </c>
      <c r="D183" s="1">
        <v>185</v>
      </c>
      <c r="E183" s="1">
        <v>29090</v>
      </c>
      <c r="F183" s="1">
        <v>17</v>
      </c>
      <c r="G183" s="1">
        <v>22.24</v>
      </c>
      <c r="H183" s="1"/>
      <c r="I183" s="1">
        <v>0</v>
      </c>
      <c r="J183" s="1">
        <v>0</v>
      </c>
      <c r="K183" s="1">
        <v>138</v>
      </c>
      <c r="L183" s="1">
        <v>1121</v>
      </c>
      <c r="M183" s="1">
        <v>1308</v>
      </c>
      <c r="N183" s="2"/>
      <c r="O183" s="2"/>
      <c r="P183" s="2"/>
    </row>
    <row r="184" spans="1:16" ht="15.75" thickBot="1" x14ac:dyDescent="0.3">
      <c r="A184" s="2"/>
      <c r="B184" s="2"/>
      <c r="C184" s="2" t="s">
        <v>14</v>
      </c>
      <c r="D184" s="1">
        <v>186</v>
      </c>
      <c r="E184" s="1">
        <v>45860</v>
      </c>
      <c r="F184" s="1">
        <v>27</v>
      </c>
      <c r="G184" s="1">
        <v>35.06</v>
      </c>
      <c r="H184" s="1">
        <f>G184-G185</f>
        <v>12.850000000000001</v>
      </c>
      <c r="I184" s="1">
        <v>0</v>
      </c>
      <c r="J184" s="1">
        <v>0</v>
      </c>
      <c r="K184" s="1">
        <v>201</v>
      </c>
      <c r="L184" s="1">
        <v>1170</v>
      </c>
      <c r="M184" s="1">
        <v>1308</v>
      </c>
      <c r="N184" s="2"/>
      <c r="O184" s="2"/>
      <c r="P184" s="2"/>
    </row>
    <row r="185" spans="1:16" ht="15.75" thickBot="1" x14ac:dyDescent="0.3">
      <c r="A185" s="2"/>
      <c r="B185" s="2"/>
      <c r="C185" s="2" t="s">
        <v>2</v>
      </c>
      <c r="D185" s="1">
        <v>187</v>
      </c>
      <c r="E185" s="1">
        <v>29047</v>
      </c>
      <c r="F185" s="1">
        <v>17</v>
      </c>
      <c r="G185" s="1">
        <v>22.21</v>
      </c>
      <c r="H185" s="1"/>
      <c r="I185" s="1">
        <v>0</v>
      </c>
      <c r="J185" s="1">
        <v>0</v>
      </c>
      <c r="K185" s="1">
        <v>144</v>
      </c>
      <c r="L185" s="1">
        <v>1107</v>
      </c>
      <c r="M185" s="1">
        <v>1308</v>
      </c>
      <c r="N185" s="2"/>
      <c r="O185" s="2"/>
      <c r="P185" s="2"/>
    </row>
    <row r="186" spans="1:16" ht="15.75" thickBot="1" x14ac:dyDescent="0.3">
      <c r="A186" s="2"/>
      <c r="B186" s="2"/>
      <c r="C186" s="2" t="s">
        <v>14</v>
      </c>
      <c r="D186" s="1">
        <v>188</v>
      </c>
      <c r="E186" s="1">
        <v>88373</v>
      </c>
      <c r="F186" s="1">
        <v>44</v>
      </c>
      <c r="G186" s="1">
        <v>67.56</v>
      </c>
      <c r="H186" s="1">
        <f>G186-G187</f>
        <v>37.24</v>
      </c>
      <c r="I186" s="1">
        <v>255</v>
      </c>
      <c r="J186" s="1">
        <v>0</v>
      </c>
      <c r="K186" s="1">
        <v>255</v>
      </c>
      <c r="L186" s="1">
        <v>1254</v>
      </c>
      <c r="M186" s="1">
        <v>1308</v>
      </c>
      <c r="N186" s="2"/>
      <c r="O186" s="2"/>
      <c r="P186" s="2"/>
    </row>
    <row r="187" spans="1:16" ht="15.75" thickBot="1" x14ac:dyDescent="0.3">
      <c r="A187" s="2"/>
      <c r="B187" s="2"/>
      <c r="C187" s="2" t="s">
        <v>2</v>
      </c>
      <c r="D187" s="1">
        <v>189</v>
      </c>
      <c r="E187" s="1">
        <v>39657</v>
      </c>
      <c r="F187" s="1">
        <v>23</v>
      </c>
      <c r="G187" s="1">
        <v>30.32</v>
      </c>
      <c r="H187" s="1"/>
      <c r="I187" s="1">
        <v>13</v>
      </c>
      <c r="J187" s="1">
        <v>0</v>
      </c>
      <c r="K187" s="1">
        <v>148</v>
      </c>
      <c r="L187" s="1">
        <v>1210</v>
      </c>
      <c r="M187" s="1">
        <v>1308</v>
      </c>
      <c r="N187" s="2"/>
      <c r="O187" s="2"/>
      <c r="P187" s="2"/>
    </row>
    <row r="188" spans="1:16" ht="15.75" thickBot="1" x14ac:dyDescent="0.3">
      <c r="A188" s="2"/>
      <c r="B188" s="2"/>
      <c r="C188" s="2" t="s">
        <v>14</v>
      </c>
      <c r="D188" s="1">
        <v>190</v>
      </c>
      <c r="E188" s="1">
        <v>39042</v>
      </c>
      <c r="F188" s="1">
        <v>20</v>
      </c>
      <c r="G188" s="1">
        <v>29.85</v>
      </c>
      <c r="H188" s="1">
        <f>G188-G189</f>
        <v>7.1400000000000006</v>
      </c>
      <c r="I188" s="1">
        <v>0</v>
      </c>
      <c r="J188" s="1">
        <v>0</v>
      </c>
      <c r="K188" s="1">
        <v>221</v>
      </c>
      <c r="L188" s="1">
        <v>1096</v>
      </c>
      <c r="M188" s="1">
        <v>1308</v>
      </c>
      <c r="N188" s="2"/>
      <c r="O188" s="2"/>
      <c r="P188" s="2"/>
    </row>
    <row r="189" spans="1:16" ht="15.75" thickBot="1" x14ac:dyDescent="0.3">
      <c r="A189" s="2"/>
      <c r="B189" s="2"/>
      <c r="C189" s="2" t="s">
        <v>2</v>
      </c>
      <c r="D189" s="1">
        <v>191</v>
      </c>
      <c r="E189" s="1">
        <v>29707</v>
      </c>
      <c r="F189" s="1">
        <v>17</v>
      </c>
      <c r="G189" s="1">
        <v>22.71</v>
      </c>
      <c r="H189" s="1"/>
      <c r="I189" s="1">
        <v>0</v>
      </c>
      <c r="J189" s="1">
        <v>0</v>
      </c>
      <c r="K189" s="1">
        <v>124</v>
      </c>
      <c r="L189" s="1">
        <v>1129</v>
      </c>
      <c r="M189" s="1">
        <v>1308</v>
      </c>
      <c r="N189" s="2"/>
      <c r="O189" s="2"/>
      <c r="P189" s="2"/>
    </row>
    <row r="190" spans="1:16" ht="15.75" thickBot="1" x14ac:dyDescent="0.3">
      <c r="A190" s="2"/>
      <c r="B190" s="2"/>
      <c r="C190" s="2" t="s">
        <v>14</v>
      </c>
      <c r="D190" s="1">
        <v>192</v>
      </c>
      <c r="E190" s="1">
        <v>67723</v>
      </c>
      <c r="F190" s="1">
        <v>34</v>
      </c>
      <c r="G190" s="1">
        <v>51.78</v>
      </c>
      <c r="H190" s="1">
        <f>G190-G191</f>
        <v>18.079999999999998</v>
      </c>
      <c r="I190" s="1">
        <v>0</v>
      </c>
      <c r="J190" s="1">
        <v>0</v>
      </c>
      <c r="K190" s="1">
        <v>255</v>
      </c>
      <c r="L190" s="1">
        <v>1184</v>
      </c>
      <c r="M190" s="1">
        <v>1308</v>
      </c>
      <c r="N190" s="2"/>
      <c r="O190" s="2"/>
      <c r="P190" s="2"/>
    </row>
    <row r="191" spans="1:16" ht="15.75" thickBot="1" x14ac:dyDescent="0.3">
      <c r="A191" s="2"/>
      <c r="B191" s="2"/>
      <c r="C191" s="2" t="s">
        <v>2</v>
      </c>
      <c r="D191" s="1">
        <v>193</v>
      </c>
      <c r="E191" s="1">
        <v>44084</v>
      </c>
      <c r="F191" s="1">
        <v>27</v>
      </c>
      <c r="G191" s="1">
        <v>33.700000000000003</v>
      </c>
      <c r="H191" s="1"/>
      <c r="I191" s="1">
        <v>13</v>
      </c>
      <c r="J191" s="1">
        <v>0</v>
      </c>
      <c r="K191" s="1">
        <v>154</v>
      </c>
      <c r="L191" s="1">
        <v>1235</v>
      </c>
      <c r="M191" s="1">
        <v>1308</v>
      </c>
      <c r="N191" s="2"/>
      <c r="O191" s="2"/>
      <c r="P191" s="2"/>
    </row>
    <row r="192" spans="1:16" ht="15.75" thickBot="1" x14ac:dyDescent="0.3">
      <c r="A192" s="2"/>
      <c r="B192" s="2"/>
      <c r="C192" s="2" t="s">
        <v>14</v>
      </c>
      <c r="D192" s="1">
        <v>194</v>
      </c>
      <c r="E192" s="1">
        <v>66955</v>
      </c>
      <c r="F192" s="1">
        <v>34</v>
      </c>
      <c r="G192" s="1">
        <v>51.19</v>
      </c>
      <c r="H192" s="1">
        <f>G192-G193</f>
        <v>20.189999999999998</v>
      </c>
      <c r="I192" s="1">
        <v>0</v>
      </c>
      <c r="J192" s="1">
        <v>0</v>
      </c>
      <c r="K192" s="1">
        <v>255</v>
      </c>
      <c r="L192" s="1">
        <v>1228</v>
      </c>
      <c r="M192" s="1">
        <v>1308</v>
      </c>
      <c r="N192" s="2"/>
      <c r="O192" s="2"/>
      <c r="P192" s="2"/>
    </row>
    <row r="193" spans="1:16" ht="15.75" thickBot="1" x14ac:dyDescent="0.3">
      <c r="A193" s="2"/>
      <c r="B193" s="2"/>
      <c r="C193" s="2" t="s">
        <v>2</v>
      </c>
      <c r="D193" s="1">
        <v>195</v>
      </c>
      <c r="E193" s="1">
        <v>40542</v>
      </c>
      <c r="F193" s="1">
        <v>23</v>
      </c>
      <c r="G193" s="1">
        <v>31</v>
      </c>
      <c r="H193" s="1"/>
      <c r="I193" s="1">
        <v>10</v>
      </c>
      <c r="J193" s="1">
        <v>0</v>
      </c>
      <c r="K193" s="1">
        <v>171</v>
      </c>
      <c r="L193" s="1">
        <v>1223</v>
      </c>
      <c r="M193" s="1">
        <v>1308</v>
      </c>
      <c r="N193" s="2"/>
      <c r="O193" s="2"/>
      <c r="P193" s="2"/>
    </row>
    <row r="194" spans="1:16" ht="15.75" thickBot="1" x14ac:dyDescent="0.3">
      <c r="A194" s="2"/>
      <c r="B194" s="2"/>
      <c r="C194" s="2" t="s">
        <v>14</v>
      </c>
      <c r="D194" s="1">
        <v>196</v>
      </c>
      <c r="E194" s="1">
        <v>40984</v>
      </c>
      <c r="F194" s="1">
        <v>23</v>
      </c>
      <c r="G194" s="1">
        <v>31.33</v>
      </c>
      <c r="H194" s="1">
        <f>G194-G195</f>
        <v>4.3299999999999983</v>
      </c>
      <c r="I194" s="1">
        <v>0</v>
      </c>
      <c r="J194" s="1">
        <v>0</v>
      </c>
      <c r="K194" s="1">
        <v>215</v>
      </c>
      <c r="L194" s="1">
        <v>1144</v>
      </c>
      <c r="M194" s="1">
        <v>1308</v>
      </c>
      <c r="N194" s="2"/>
      <c r="O194" s="2"/>
      <c r="P194" s="2"/>
    </row>
    <row r="195" spans="1:16" ht="15.75" thickBot="1" x14ac:dyDescent="0.3">
      <c r="A195" s="2"/>
      <c r="B195" s="2"/>
      <c r="C195" s="2" t="s">
        <v>2</v>
      </c>
      <c r="D195" s="1">
        <v>197</v>
      </c>
      <c r="E195" s="1">
        <v>35322</v>
      </c>
      <c r="F195" s="1">
        <v>20</v>
      </c>
      <c r="G195" s="1">
        <v>27</v>
      </c>
      <c r="H195" s="1"/>
      <c r="I195" s="1">
        <v>0</v>
      </c>
      <c r="J195" s="1">
        <v>0</v>
      </c>
      <c r="K195" s="1">
        <v>154</v>
      </c>
      <c r="L195" s="1">
        <v>1189</v>
      </c>
      <c r="M195" s="1">
        <v>1308</v>
      </c>
      <c r="N195" s="2"/>
      <c r="O195" s="2"/>
      <c r="P195" s="2"/>
    </row>
    <row r="196" spans="1:16" ht="15.75" thickBot="1" x14ac:dyDescent="0.3">
      <c r="A196" s="1">
        <v>10821</v>
      </c>
      <c r="B196" s="2" t="s">
        <v>11</v>
      </c>
      <c r="C196" s="2" t="s">
        <v>14</v>
      </c>
      <c r="D196" s="1">
        <v>198</v>
      </c>
      <c r="E196" s="1">
        <v>45473</v>
      </c>
      <c r="F196" s="1">
        <v>25</v>
      </c>
      <c r="G196" s="1">
        <v>34.770000000000003</v>
      </c>
      <c r="H196" s="1">
        <f>G196-G197</f>
        <v>6.7600000000000016</v>
      </c>
      <c r="I196" s="1">
        <v>0</v>
      </c>
      <c r="J196" s="1">
        <v>0</v>
      </c>
      <c r="K196" s="1">
        <v>215</v>
      </c>
      <c r="L196" s="1">
        <v>1162</v>
      </c>
      <c r="M196" s="1">
        <v>1308</v>
      </c>
      <c r="N196" s="2"/>
      <c r="O196" s="2"/>
      <c r="P196" s="2"/>
    </row>
    <row r="197" spans="1:16" ht="15.75" thickBot="1" x14ac:dyDescent="0.3">
      <c r="A197" s="2"/>
      <c r="B197" s="2"/>
      <c r="C197" s="2" t="s">
        <v>2</v>
      </c>
      <c r="D197" s="1">
        <v>199</v>
      </c>
      <c r="E197" s="1">
        <v>36638</v>
      </c>
      <c r="F197" s="1">
        <v>20</v>
      </c>
      <c r="G197" s="1">
        <v>28.01</v>
      </c>
      <c r="H197" s="1"/>
      <c r="I197" s="1">
        <v>0</v>
      </c>
      <c r="J197" s="1">
        <v>0</v>
      </c>
      <c r="K197" s="1">
        <v>178</v>
      </c>
      <c r="L197" s="1">
        <v>1186</v>
      </c>
      <c r="M197" s="1">
        <v>1308</v>
      </c>
      <c r="N197" s="2"/>
      <c r="O197" s="2"/>
      <c r="P197" s="2"/>
    </row>
    <row r="198" spans="1:16" ht="15.75" thickBot="1" x14ac:dyDescent="0.3">
      <c r="A198" s="2"/>
      <c r="B198" s="2"/>
      <c r="C198" s="2" t="s">
        <v>14</v>
      </c>
      <c r="D198" s="1">
        <v>200</v>
      </c>
      <c r="E198" s="1">
        <v>36911</v>
      </c>
      <c r="F198" s="1">
        <v>20</v>
      </c>
      <c r="G198" s="1">
        <v>28.22</v>
      </c>
      <c r="H198" s="1">
        <f>G198-G199</f>
        <v>3.1400000000000006</v>
      </c>
      <c r="I198" s="1">
        <v>0</v>
      </c>
      <c r="J198" s="1">
        <v>0</v>
      </c>
      <c r="K198" s="1">
        <v>191</v>
      </c>
      <c r="L198" s="1">
        <v>1126</v>
      </c>
      <c r="M198" s="1">
        <v>1308</v>
      </c>
      <c r="N198" s="2"/>
      <c r="O198" s="2"/>
      <c r="P198" s="2"/>
    </row>
    <row r="199" spans="1:16" ht="15.75" thickBot="1" x14ac:dyDescent="0.3">
      <c r="A199" s="2"/>
      <c r="B199" s="2"/>
      <c r="C199" s="2" t="s">
        <v>2</v>
      </c>
      <c r="D199" s="1">
        <v>201</v>
      </c>
      <c r="E199" s="1">
        <v>32801</v>
      </c>
      <c r="F199" s="1">
        <v>20</v>
      </c>
      <c r="G199" s="1">
        <v>25.08</v>
      </c>
      <c r="H199" s="1"/>
      <c r="I199" s="1">
        <v>0</v>
      </c>
      <c r="J199" s="1">
        <v>0</v>
      </c>
      <c r="K199" s="1">
        <v>138</v>
      </c>
      <c r="L199" s="1">
        <v>1153</v>
      </c>
      <c r="M199" s="1">
        <v>1308</v>
      </c>
      <c r="N199" s="2"/>
      <c r="O199" s="2"/>
      <c r="P199" s="2"/>
    </row>
    <row r="200" spans="1:16" ht="15.75" thickBot="1" x14ac:dyDescent="0.3">
      <c r="A200" s="2"/>
      <c r="B200" s="2"/>
      <c r="C200" s="2" t="s">
        <v>14</v>
      </c>
      <c r="D200" s="1">
        <v>202</v>
      </c>
      <c r="E200" s="1">
        <v>47803</v>
      </c>
      <c r="F200" s="1">
        <v>27</v>
      </c>
      <c r="G200" s="1">
        <v>36.549999999999997</v>
      </c>
      <c r="H200" s="1">
        <f>G200-G201</f>
        <v>9.4699999999999989</v>
      </c>
      <c r="I200" s="1">
        <v>0</v>
      </c>
      <c r="J200" s="1">
        <v>0</v>
      </c>
      <c r="K200" s="1">
        <v>171</v>
      </c>
      <c r="L200" s="1">
        <v>1184</v>
      </c>
      <c r="M200" s="1">
        <v>1308</v>
      </c>
      <c r="N200" s="2"/>
      <c r="O200" s="2"/>
      <c r="P200" s="2"/>
    </row>
    <row r="201" spans="1:16" ht="15.75" thickBot="1" x14ac:dyDescent="0.3">
      <c r="A201" s="2"/>
      <c r="B201" s="2"/>
      <c r="C201" s="2" t="s">
        <v>2</v>
      </c>
      <c r="D201" s="1">
        <v>203</v>
      </c>
      <c r="E201" s="1">
        <v>35423</v>
      </c>
      <c r="F201" s="1">
        <v>20</v>
      </c>
      <c r="G201" s="1">
        <v>27.08</v>
      </c>
      <c r="H201" s="1"/>
      <c r="I201" s="1">
        <v>0</v>
      </c>
      <c r="J201" s="1">
        <v>0</v>
      </c>
      <c r="K201" s="1">
        <v>154</v>
      </c>
      <c r="L201" s="1">
        <v>1152</v>
      </c>
      <c r="M201" s="1">
        <v>1308</v>
      </c>
      <c r="N201" s="2"/>
      <c r="O201" s="2"/>
      <c r="P201" s="2"/>
    </row>
    <row r="202" spans="1:16" ht="15.75" thickBot="1" x14ac:dyDescent="0.3">
      <c r="A202" s="1">
        <v>10989</v>
      </c>
      <c r="B202" s="2"/>
      <c r="C202" s="2" t="s">
        <v>14</v>
      </c>
      <c r="D202" s="1">
        <v>204</v>
      </c>
      <c r="E202" s="1">
        <v>50475</v>
      </c>
      <c r="F202" s="1">
        <v>34</v>
      </c>
      <c r="G202" s="1">
        <v>38.590000000000003</v>
      </c>
      <c r="H202" s="1">
        <f>G202-G203</f>
        <v>3.8500000000000014</v>
      </c>
      <c r="I202" s="1">
        <v>0</v>
      </c>
      <c r="J202" s="1">
        <v>0</v>
      </c>
      <c r="K202" s="1">
        <v>232</v>
      </c>
      <c r="L202" s="1">
        <v>1220</v>
      </c>
      <c r="M202" s="1">
        <v>1308</v>
      </c>
      <c r="N202" s="2"/>
      <c r="O202" s="2"/>
      <c r="P202" s="2"/>
    </row>
    <row r="203" spans="1:16" ht="15.75" thickBot="1" x14ac:dyDescent="0.3">
      <c r="A203" s="2"/>
      <c r="B203" s="2"/>
      <c r="C203" s="2" t="s">
        <v>2</v>
      </c>
      <c r="D203" s="1">
        <v>205</v>
      </c>
      <c r="E203" s="1">
        <v>45436</v>
      </c>
      <c r="F203" s="1">
        <v>27</v>
      </c>
      <c r="G203" s="1">
        <v>34.74</v>
      </c>
      <c r="H203" s="1"/>
      <c r="I203" s="1">
        <v>20</v>
      </c>
      <c r="J203" s="1">
        <v>0</v>
      </c>
      <c r="K203" s="1">
        <v>148</v>
      </c>
      <c r="L203" s="1">
        <v>1245</v>
      </c>
      <c r="M203" s="1">
        <v>1308</v>
      </c>
      <c r="N203" s="2"/>
      <c r="O203" s="2"/>
      <c r="P203" s="2"/>
    </row>
    <row r="204" spans="1:16" ht="15.75" thickBot="1" x14ac:dyDescent="0.3">
      <c r="A204" s="2"/>
      <c r="B204" s="2"/>
      <c r="C204" s="2" t="s">
        <v>14</v>
      </c>
      <c r="D204" s="1">
        <v>206</v>
      </c>
      <c r="E204" s="1">
        <v>43084</v>
      </c>
      <c r="F204" s="1">
        <v>23</v>
      </c>
      <c r="G204" s="1">
        <v>32.94</v>
      </c>
      <c r="H204" s="1">
        <f>G204-G205</f>
        <v>6.7799999999999976</v>
      </c>
      <c r="I204" s="1">
        <v>0</v>
      </c>
      <c r="J204" s="1">
        <v>0</v>
      </c>
      <c r="K204" s="1">
        <v>191</v>
      </c>
      <c r="L204" s="1">
        <v>1165</v>
      </c>
      <c r="M204" s="1">
        <v>1308</v>
      </c>
      <c r="N204" s="2"/>
      <c r="O204" s="2"/>
      <c r="P204" s="2"/>
    </row>
    <row r="205" spans="1:16" ht="15.75" thickBot="1" x14ac:dyDescent="0.3">
      <c r="A205" s="2"/>
      <c r="B205" s="2"/>
      <c r="C205" s="2" t="s">
        <v>2</v>
      </c>
      <c r="D205" s="1">
        <v>207</v>
      </c>
      <c r="E205" s="1">
        <v>34213</v>
      </c>
      <c r="F205" s="1">
        <v>20</v>
      </c>
      <c r="G205" s="1">
        <v>26.16</v>
      </c>
      <c r="H205" s="1"/>
      <c r="I205" s="1">
        <v>0</v>
      </c>
      <c r="J205" s="1">
        <v>0</v>
      </c>
      <c r="K205" s="1">
        <v>144</v>
      </c>
      <c r="L205" s="1">
        <v>1179</v>
      </c>
      <c r="M205" s="1">
        <v>1308</v>
      </c>
      <c r="N205" s="2"/>
      <c r="O205" s="2"/>
      <c r="P205" s="2"/>
    </row>
    <row r="206" spans="1:16" ht="15.75" thickBot="1" x14ac:dyDescent="0.3">
      <c r="A206" s="2"/>
      <c r="B206" s="2"/>
      <c r="C206" s="2" t="s">
        <v>14</v>
      </c>
      <c r="D206" s="1">
        <v>208</v>
      </c>
      <c r="E206" s="1">
        <v>72988</v>
      </c>
      <c r="F206" s="1">
        <v>37</v>
      </c>
      <c r="G206" s="1">
        <v>55.8</v>
      </c>
      <c r="H206" s="1">
        <f>G206-G207</f>
        <v>20.599999999999994</v>
      </c>
      <c r="I206" s="1">
        <v>0</v>
      </c>
      <c r="J206" s="1">
        <v>0</v>
      </c>
      <c r="K206" s="1">
        <v>255</v>
      </c>
      <c r="L206" s="1">
        <v>1207</v>
      </c>
      <c r="M206" s="1">
        <v>1308</v>
      </c>
      <c r="N206" s="2"/>
      <c r="O206" s="2"/>
      <c r="P206" s="2"/>
    </row>
    <row r="207" spans="1:16" ht="15.75" thickBot="1" x14ac:dyDescent="0.3">
      <c r="A207" s="2"/>
      <c r="B207" s="2"/>
      <c r="C207" s="2" t="s">
        <v>2</v>
      </c>
      <c r="D207" s="1">
        <v>209</v>
      </c>
      <c r="E207" s="1">
        <v>46038</v>
      </c>
      <c r="F207" s="1">
        <v>30</v>
      </c>
      <c r="G207" s="1">
        <v>35.200000000000003</v>
      </c>
      <c r="H207" s="1"/>
      <c r="I207" s="1">
        <v>13</v>
      </c>
      <c r="J207" s="1">
        <v>0</v>
      </c>
      <c r="K207" s="1">
        <v>185</v>
      </c>
      <c r="L207" s="1">
        <v>1240</v>
      </c>
      <c r="M207" s="1">
        <v>1308</v>
      </c>
      <c r="N207" s="2"/>
      <c r="O207" s="2"/>
      <c r="P207" s="2"/>
    </row>
    <row r="208" spans="1:16" ht="15.75" thickBot="1" x14ac:dyDescent="0.3">
      <c r="A208" s="2"/>
      <c r="B208" s="2"/>
      <c r="C208" s="2" t="s">
        <v>14</v>
      </c>
      <c r="D208" s="1">
        <v>210</v>
      </c>
      <c r="E208" s="1">
        <v>72997</v>
      </c>
      <c r="F208" s="1">
        <v>40</v>
      </c>
      <c r="G208" s="1">
        <v>55.81</v>
      </c>
      <c r="H208" s="1">
        <f>G208-G209</f>
        <v>24.650000000000002</v>
      </c>
      <c r="I208" s="1">
        <v>17</v>
      </c>
      <c r="J208" s="1">
        <v>0</v>
      </c>
      <c r="K208" s="1">
        <v>255</v>
      </c>
      <c r="L208" s="1">
        <v>1272</v>
      </c>
      <c r="M208" s="1">
        <v>1308</v>
      </c>
      <c r="N208" s="2"/>
      <c r="O208" s="2"/>
      <c r="P208" s="2"/>
    </row>
    <row r="209" spans="1:16" ht="15.75" thickBot="1" x14ac:dyDescent="0.3">
      <c r="A209" s="2"/>
      <c r="B209" s="2"/>
      <c r="C209" s="2" t="s">
        <v>2</v>
      </c>
      <c r="D209" s="1">
        <v>211</v>
      </c>
      <c r="E209" s="1">
        <v>40758</v>
      </c>
      <c r="F209" s="1">
        <v>23</v>
      </c>
      <c r="G209" s="1">
        <v>31.16</v>
      </c>
      <c r="H209" s="1"/>
      <c r="I209" s="1">
        <v>10</v>
      </c>
      <c r="J209" s="1">
        <v>0</v>
      </c>
      <c r="K209" s="1">
        <v>138</v>
      </c>
      <c r="L209" s="1">
        <v>1220</v>
      </c>
      <c r="M209" s="1">
        <v>1308</v>
      </c>
      <c r="N209" s="2"/>
      <c r="O209" s="2"/>
      <c r="P209" s="2"/>
    </row>
    <row r="210" spans="1:16" ht="15.75" thickBot="1" x14ac:dyDescent="0.3">
      <c r="A210" s="2"/>
      <c r="B210" s="2"/>
      <c r="C210" s="2" t="s">
        <v>14</v>
      </c>
      <c r="D210" s="1">
        <v>212</v>
      </c>
      <c r="E210" s="1">
        <v>52402</v>
      </c>
      <c r="F210" s="1">
        <v>30</v>
      </c>
      <c r="G210" s="1">
        <v>40.06</v>
      </c>
      <c r="H210" s="1">
        <f>G210-G211</f>
        <v>8.9500000000000028</v>
      </c>
      <c r="I210" s="1">
        <v>0</v>
      </c>
      <c r="J210" s="1">
        <v>0</v>
      </c>
      <c r="K210" s="1">
        <v>248</v>
      </c>
      <c r="L210" s="1">
        <v>1204</v>
      </c>
      <c r="M210" s="1">
        <v>1308</v>
      </c>
      <c r="N210" s="2"/>
      <c r="O210" s="2"/>
      <c r="P210" s="2"/>
    </row>
    <row r="211" spans="1:16" ht="15.75" thickBot="1" x14ac:dyDescent="0.3">
      <c r="A211" s="2"/>
      <c r="B211" s="2"/>
      <c r="C211" s="2" t="s">
        <v>2</v>
      </c>
      <c r="D211" s="1">
        <v>213</v>
      </c>
      <c r="E211" s="1">
        <v>40692</v>
      </c>
      <c r="F211" s="1">
        <v>27</v>
      </c>
      <c r="G211" s="1">
        <v>31.11</v>
      </c>
      <c r="H211" s="1"/>
      <c r="I211" s="1">
        <v>0</v>
      </c>
      <c r="J211" s="1">
        <v>0</v>
      </c>
      <c r="K211" s="1">
        <v>158</v>
      </c>
      <c r="L211" s="1">
        <v>1216</v>
      </c>
      <c r="M211" s="1">
        <v>1308</v>
      </c>
      <c r="N211" s="2"/>
      <c r="O211" s="2"/>
      <c r="P211" s="2"/>
    </row>
    <row r="212" spans="1:16" ht="15.75" thickBot="1" x14ac:dyDescent="0.3">
      <c r="A212" s="2"/>
      <c r="B212" s="2"/>
      <c r="C212" s="2" t="s">
        <v>14</v>
      </c>
      <c r="D212" s="1">
        <v>214</v>
      </c>
      <c r="E212" s="1">
        <v>64899</v>
      </c>
      <c r="F212" s="1">
        <v>37</v>
      </c>
      <c r="G212" s="1">
        <v>49.62</v>
      </c>
      <c r="H212" s="1">
        <f>G212-G213</f>
        <v>17.899999999999999</v>
      </c>
      <c r="I212" s="1">
        <v>0</v>
      </c>
      <c r="J212" s="1">
        <v>0</v>
      </c>
      <c r="K212" s="1">
        <v>255</v>
      </c>
      <c r="L212" s="1">
        <v>1201</v>
      </c>
      <c r="M212" s="1">
        <v>1308</v>
      </c>
      <c r="N212" s="2"/>
      <c r="O212" s="2"/>
      <c r="P212" s="2"/>
    </row>
    <row r="213" spans="1:16" ht="15.75" thickBot="1" x14ac:dyDescent="0.3">
      <c r="A213" s="2"/>
      <c r="B213" s="2"/>
      <c r="C213" s="2" t="s">
        <v>2</v>
      </c>
      <c r="D213" s="1">
        <v>215</v>
      </c>
      <c r="E213" s="1">
        <v>41491</v>
      </c>
      <c r="F213" s="1">
        <v>23</v>
      </c>
      <c r="G213" s="1">
        <v>31.72</v>
      </c>
      <c r="H213" s="1"/>
      <c r="I213" s="1">
        <v>0</v>
      </c>
      <c r="J213" s="1">
        <v>0</v>
      </c>
      <c r="K213" s="1">
        <v>188</v>
      </c>
      <c r="L213" s="1">
        <v>1202</v>
      </c>
      <c r="M213" s="1">
        <v>1308</v>
      </c>
      <c r="N213" s="2"/>
      <c r="O213" s="2"/>
      <c r="P213" s="2"/>
    </row>
    <row r="214" spans="1:16" ht="15.75" thickBot="1" x14ac:dyDescent="0.3">
      <c r="A214" s="2"/>
      <c r="B214" s="2"/>
      <c r="C214" s="2" t="s">
        <v>14</v>
      </c>
      <c r="D214" s="1">
        <v>216</v>
      </c>
      <c r="E214" s="1">
        <v>64551</v>
      </c>
      <c r="F214" s="1">
        <v>40</v>
      </c>
      <c r="G214" s="1">
        <v>49.35</v>
      </c>
      <c r="H214" s="1">
        <f>G214-G215</f>
        <v>14.300000000000004</v>
      </c>
      <c r="I214" s="1">
        <v>34</v>
      </c>
      <c r="J214" s="1">
        <v>0</v>
      </c>
      <c r="K214" s="1">
        <v>255</v>
      </c>
      <c r="L214" s="1">
        <v>1267</v>
      </c>
      <c r="M214" s="1">
        <v>1308</v>
      </c>
      <c r="N214" s="2"/>
      <c r="O214" s="2"/>
      <c r="P214" s="2"/>
    </row>
    <row r="215" spans="1:16" ht="15.75" thickBot="1" x14ac:dyDescent="0.3">
      <c r="A215" s="2"/>
      <c r="B215" s="2"/>
      <c r="C215" s="2" t="s">
        <v>2</v>
      </c>
      <c r="D215" s="1">
        <v>217</v>
      </c>
      <c r="E215" s="1">
        <v>45839</v>
      </c>
      <c r="F215" s="1">
        <v>30</v>
      </c>
      <c r="G215" s="1">
        <v>35.049999999999997</v>
      </c>
      <c r="H215" s="1"/>
      <c r="I215" s="1">
        <v>17</v>
      </c>
      <c r="J215" s="1">
        <v>0</v>
      </c>
      <c r="K215" s="1">
        <v>178</v>
      </c>
      <c r="L215" s="1">
        <v>1240</v>
      </c>
      <c r="M215" s="1">
        <v>1308</v>
      </c>
      <c r="N215" s="2"/>
      <c r="O215" s="2"/>
      <c r="P215" s="2"/>
    </row>
    <row r="216" spans="1:16" ht="15.75" thickBot="1" x14ac:dyDescent="0.3">
      <c r="A216" s="2"/>
      <c r="B216" s="2"/>
      <c r="C216" s="2" t="s">
        <v>14</v>
      </c>
      <c r="D216" s="1">
        <v>218</v>
      </c>
      <c r="E216" s="1">
        <v>62145</v>
      </c>
      <c r="F216" s="1">
        <v>40</v>
      </c>
      <c r="G216" s="1">
        <v>47.51</v>
      </c>
      <c r="H216" s="1">
        <f>G216-G217</f>
        <v>13.629999999999995</v>
      </c>
      <c r="I216" s="1">
        <v>13</v>
      </c>
      <c r="J216" s="1">
        <v>0</v>
      </c>
      <c r="K216" s="1">
        <v>188</v>
      </c>
      <c r="L216" s="1">
        <v>1247</v>
      </c>
      <c r="M216" s="1">
        <v>1308</v>
      </c>
      <c r="N216" s="2"/>
      <c r="O216" s="2"/>
      <c r="P216" s="2"/>
    </row>
    <row r="217" spans="1:16" ht="15.75" thickBot="1" x14ac:dyDescent="0.3">
      <c r="A217" s="2"/>
      <c r="B217" s="2"/>
      <c r="C217" s="2" t="s">
        <v>2</v>
      </c>
      <c r="D217" s="1">
        <v>219</v>
      </c>
      <c r="E217" s="1">
        <v>44320</v>
      </c>
      <c r="F217" s="1">
        <v>27</v>
      </c>
      <c r="G217" s="1">
        <v>33.880000000000003</v>
      </c>
      <c r="H217" s="1"/>
      <c r="I217" s="1">
        <v>13</v>
      </c>
      <c r="J217" s="1">
        <v>0</v>
      </c>
      <c r="K217" s="1">
        <v>151</v>
      </c>
      <c r="L217" s="1">
        <v>1234</v>
      </c>
      <c r="M217" s="1">
        <v>1308</v>
      </c>
      <c r="N217" s="2"/>
      <c r="O217" s="2"/>
      <c r="P217" s="2"/>
    </row>
    <row r="218" spans="1:16" ht="15.75" thickBot="1" x14ac:dyDescent="0.3">
      <c r="A218" s="2"/>
      <c r="B218" s="2"/>
      <c r="C218" s="2" t="s">
        <v>14</v>
      </c>
      <c r="D218" s="1">
        <v>220</v>
      </c>
      <c r="E218" s="1">
        <v>49967</v>
      </c>
      <c r="F218" s="1">
        <v>30</v>
      </c>
      <c r="G218" s="1">
        <v>38.200000000000003</v>
      </c>
      <c r="H218" s="1">
        <f>G218-G219</f>
        <v>11.790000000000003</v>
      </c>
      <c r="I218" s="1">
        <v>0</v>
      </c>
      <c r="J218" s="1">
        <v>0</v>
      </c>
      <c r="K218" s="1">
        <v>225</v>
      </c>
      <c r="L218" s="1">
        <v>1203</v>
      </c>
      <c r="M218" s="1">
        <v>1308</v>
      </c>
      <c r="N218" s="2"/>
      <c r="O218" s="2"/>
      <c r="P218" s="2"/>
    </row>
    <row r="219" spans="1:16" ht="15.75" thickBot="1" x14ac:dyDescent="0.3">
      <c r="A219" s="2"/>
      <c r="B219" s="2"/>
      <c r="C219" s="2" t="s">
        <v>2</v>
      </c>
      <c r="D219" s="1">
        <v>221</v>
      </c>
      <c r="E219" s="1">
        <v>34547</v>
      </c>
      <c r="F219" s="1">
        <v>20</v>
      </c>
      <c r="G219" s="1">
        <v>26.41</v>
      </c>
      <c r="H219" s="1"/>
      <c r="I219" s="1">
        <v>0</v>
      </c>
      <c r="J219" s="1">
        <v>0</v>
      </c>
      <c r="K219" s="1">
        <v>191</v>
      </c>
      <c r="L219" s="1">
        <v>1175</v>
      </c>
      <c r="M219" s="1">
        <v>1308</v>
      </c>
      <c r="N219" s="2"/>
      <c r="O219" s="2"/>
      <c r="P219" s="2"/>
    </row>
    <row r="220" spans="1:16" ht="15.75" thickBot="1" x14ac:dyDescent="0.3">
      <c r="A220" s="2"/>
      <c r="B220" s="2"/>
      <c r="C220" s="2" t="s">
        <v>14</v>
      </c>
      <c r="D220" s="1">
        <v>222</v>
      </c>
      <c r="E220" s="1">
        <v>60584</v>
      </c>
      <c r="F220" s="1">
        <v>38.5</v>
      </c>
      <c r="G220" s="1">
        <v>46.32</v>
      </c>
      <c r="H220" s="1">
        <f>G220-G221</f>
        <v>12.660000000000004</v>
      </c>
      <c r="I220" s="1">
        <v>13</v>
      </c>
      <c r="J220" s="1">
        <v>0</v>
      </c>
      <c r="K220" s="1">
        <v>218</v>
      </c>
      <c r="L220" s="1">
        <v>1274</v>
      </c>
      <c r="M220" s="1">
        <v>1308</v>
      </c>
      <c r="N220" s="2"/>
      <c r="O220" s="2"/>
      <c r="P220" s="2"/>
    </row>
    <row r="221" spans="1:16" ht="15.75" thickBot="1" x14ac:dyDescent="0.3">
      <c r="A221" s="2"/>
      <c r="B221" s="2"/>
      <c r="C221" s="2" t="s">
        <v>2</v>
      </c>
      <c r="D221" s="1">
        <v>223</v>
      </c>
      <c r="E221" s="1">
        <v>44031</v>
      </c>
      <c r="F221" s="1">
        <v>27</v>
      </c>
      <c r="G221" s="1">
        <v>33.659999999999997</v>
      </c>
      <c r="H221" s="1"/>
      <c r="I221" s="1">
        <v>13</v>
      </c>
      <c r="J221" s="1">
        <v>0</v>
      </c>
      <c r="K221" s="1">
        <v>178</v>
      </c>
      <c r="L221" s="1">
        <v>1226</v>
      </c>
      <c r="M221" s="1">
        <v>1308</v>
      </c>
      <c r="N221" s="2"/>
      <c r="O221" s="2"/>
      <c r="P221" s="2"/>
    </row>
    <row r="222" spans="1:16" ht="15.75" thickBot="1" x14ac:dyDescent="0.3">
      <c r="A222" s="1">
        <v>10933</v>
      </c>
      <c r="B222" s="2" t="s">
        <v>12</v>
      </c>
      <c r="C222" s="2" t="s">
        <v>14</v>
      </c>
      <c r="D222" s="1">
        <v>224</v>
      </c>
      <c r="E222" s="1">
        <v>50911</v>
      </c>
      <c r="F222" s="1">
        <v>30</v>
      </c>
      <c r="G222" s="1">
        <v>38.92</v>
      </c>
      <c r="H222" s="1">
        <f>G222-G223</f>
        <v>10.240000000000002</v>
      </c>
      <c r="I222" s="1">
        <v>0</v>
      </c>
      <c r="J222" s="1">
        <v>0</v>
      </c>
      <c r="K222" s="1">
        <v>232</v>
      </c>
      <c r="L222" s="1">
        <v>1201</v>
      </c>
      <c r="M222" s="1">
        <v>1308</v>
      </c>
      <c r="N222" s="2"/>
      <c r="O222" s="2"/>
      <c r="P222" s="2"/>
    </row>
    <row r="223" spans="1:16" ht="15.75" thickBot="1" x14ac:dyDescent="0.3">
      <c r="A223" s="2"/>
      <c r="B223" s="2"/>
      <c r="C223" s="2" t="s">
        <v>2</v>
      </c>
      <c r="D223" s="1">
        <v>225</v>
      </c>
      <c r="E223" s="1">
        <v>37518</v>
      </c>
      <c r="F223" s="1">
        <v>21.5</v>
      </c>
      <c r="G223" s="1">
        <v>28.68</v>
      </c>
      <c r="H223" s="1"/>
      <c r="I223" s="1">
        <v>0</v>
      </c>
      <c r="J223" s="1">
        <v>0</v>
      </c>
      <c r="K223" s="1">
        <v>138</v>
      </c>
      <c r="L223" s="1">
        <v>1190</v>
      </c>
      <c r="M223" s="1">
        <v>1308</v>
      </c>
      <c r="N223" s="2"/>
      <c r="O223" s="2"/>
      <c r="P223" s="2"/>
    </row>
    <row r="224" spans="1:16" ht="15.75" thickBot="1" x14ac:dyDescent="0.3">
      <c r="A224" s="2"/>
      <c r="B224" s="2"/>
      <c r="C224" s="2" t="s">
        <v>14</v>
      </c>
      <c r="D224" s="1">
        <v>226</v>
      </c>
      <c r="E224" s="1">
        <v>70811</v>
      </c>
      <c r="F224" s="1">
        <v>40</v>
      </c>
      <c r="G224" s="1">
        <v>54.14</v>
      </c>
      <c r="H224" s="1">
        <f>G224-G225</f>
        <v>21.5</v>
      </c>
      <c r="I224" s="1">
        <v>17</v>
      </c>
      <c r="J224" s="1">
        <v>0</v>
      </c>
      <c r="K224" s="1">
        <v>255</v>
      </c>
      <c r="L224" s="1">
        <v>1256</v>
      </c>
      <c r="M224" s="1">
        <v>1308</v>
      </c>
      <c r="N224" s="2"/>
      <c r="O224" s="2"/>
      <c r="P224" s="2"/>
    </row>
    <row r="225" spans="1:16" ht="15.75" thickBot="1" x14ac:dyDescent="0.3">
      <c r="A225" s="2"/>
      <c r="B225" s="2"/>
      <c r="C225" s="2" t="s">
        <v>2</v>
      </c>
      <c r="D225" s="1">
        <v>227</v>
      </c>
      <c r="E225" s="1">
        <v>42699</v>
      </c>
      <c r="F225" s="1">
        <v>27</v>
      </c>
      <c r="G225" s="1">
        <v>32.64</v>
      </c>
      <c r="H225" s="1"/>
      <c r="I225" s="1">
        <v>0</v>
      </c>
      <c r="J225" s="1">
        <v>0</v>
      </c>
      <c r="K225" s="1">
        <v>211</v>
      </c>
      <c r="L225" s="1">
        <v>1212</v>
      </c>
      <c r="M225" s="1">
        <v>1308</v>
      </c>
      <c r="N225" s="2"/>
      <c r="O225" s="2"/>
      <c r="P225" s="2"/>
    </row>
    <row r="226" spans="1:16" ht="15.75" thickBot="1" x14ac:dyDescent="0.3">
      <c r="A226" s="2"/>
      <c r="B226" s="2"/>
      <c r="C226" s="2" t="s">
        <v>14</v>
      </c>
      <c r="D226" s="1">
        <v>228</v>
      </c>
      <c r="E226" s="1">
        <v>45668</v>
      </c>
      <c r="F226" s="1">
        <v>23</v>
      </c>
      <c r="G226" s="1">
        <v>34.909999999999997</v>
      </c>
      <c r="H226" s="1">
        <f>G226-G227</f>
        <v>10.369999999999997</v>
      </c>
      <c r="I226" s="1">
        <v>0</v>
      </c>
      <c r="J226" s="1">
        <v>0</v>
      </c>
      <c r="K226" s="1">
        <v>255</v>
      </c>
      <c r="L226" s="1">
        <v>1184</v>
      </c>
      <c r="M226" s="1">
        <v>1308</v>
      </c>
      <c r="N226" s="2"/>
      <c r="O226" s="2"/>
      <c r="P226" s="2"/>
    </row>
    <row r="227" spans="1:16" ht="15.75" thickBot="1" x14ac:dyDescent="0.3">
      <c r="A227" s="2"/>
      <c r="B227" s="2"/>
      <c r="C227" s="2" t="s">
        <v>2</v>
      </c>
      <c r="D227" s="1">
        <v>229</v>
      </c>
      <c r="E227" s="1">
        <v>32101</v>
      </c>
      <c r="F227" s="1">
        <v>20</v>
      </c>
      <c r="G227" s="1">
        <v>24.54</v>
      </c>
      <c r="H227" s="1"/>
      <c r="I227" s="1">
        <v>0</v>
      </c>
      <c r="J227" s="1">
        <v>0</v>
      </c>
      <c r="K227" s="1">
        <v>158</v>
      </c>
      <c r="L227" s="1">
        <v>1153</v>
      </c>
      <c r="M227" s="1">
        <v>1308</v>
      </c>
      <c r="N227" s="2"/>
      <c r="O227" s="2"/>
      <c r="P227" s="2"/>
    </row>
    <row r="228" spans="1:16" ht="15.75" thickBot="1" x14ac:dyDescent="0.3">
      <c r="A228" s="2"/>
      <c r="B228" s="2"/>
      <c r="C228" s="2" t="s">
        <v>14</v>
      </c>
      <c r="D228" s="1">
        <v>230</v>
      </c>
      <c r="E228" s="1">
        <v>44208</v>
      </c>
      <c r="F228" s="1">
        <v>27</v>
      </c>
      <c r="G228" s="1">
        <v>33.799999999999997</v>
      </c>
      <c r="H228" s="1">
        <f>G228-G229</f>
        <v>7.3499999999999979</v>
      </c>
      <c r="I228" s="1">
        <v>0</v>
      </c>
      <c r="J228" s="1">
        <v>0</v>
      </c>
      <c r="K228" s="1">
        <v>221</v>
      </c>
      <c r="L228" s="1">
        <v>1203</v>
      </c>
      <c r="M228" s="1">
        <v>1308</v>
      </c>
      <c r="N228" s="2"/>
      <c r="O228" s="2"/>
      <c r="P228" s="2"/>
    </row>
    <row r="229" spans="1:16" ht="15.75" thickBot="1" x14ac:dyDescent="0.3">
      <c r="A229" s="2"/>
      <c r="B229" s="2"/>
      <c r="C229" s="2" t="s">
        <v>2</v>
      </c>
      <c r="D229" s="1">
        <v>231</v>
      </c>
      <c r="E229" s="1">
        <v>34596</v>
      </c>
      <c r="F229" s="1">
        <v>20</v>
      </c>
      <c r="G229" s="1">
        <v>26.45</v>
      </c>
      <c r="H229" s="1"/>
      <c r="I229" s="1">
        <v>0</v>
      </c>
      <c r="J229" s="1">
        <v>0</v>
      </c>
      <c r="K229" s="1">
        <v>185</v>
      </c>
      <c r="L229" s="1">
        <v>1160</v>
      </c>
      <c r="M229" s="1">
        <v>1308</v>
      </c>
      <c r="N229" s="2"/>
      <c r="O229" s="2"/>
      <c r="P229" s="2"/>
    </row>
    <row r="230" spans="1:16" ht="15.75" thickBot="1" x14ac:dyDescent="0.3">
      <c r="A230" s="2"/>
      <c r="B230" s="2"/>
      <c r="C230" s="2" t="s">
        <v>14</v>
      </c>
      <c r="D230" s="1">
        <v>232</v>
      </c>
      <c r="E230" s="1">
        <v>51000</v>
      </c>
      <c r="F230" s="1">
        <v>30</v>
      </c>
      <c r="G230" s="1">
        <v>38.99</v>
      </c>
      <c r="H230" s="1">
        <f>G230-G231</f>
        <v>15.120000000000001</v>
      </c>
      <c r="I230" s="1">
        <v>17</v>
      </c>
      <c r="J230" s="1">
        <v>0</v>
      </c>
      <c r="K230" s="1">
        <v>195</v>
      </c>
      <c r="L230" s="1">
        <v>1254</v>
      </c>
      <c r="M230" s="1">
        <v>1308</v>
      </c>
      <c r="N230" s="2"/>
      <c r="O230" s="2"/>
      <c r="P230" s="2"/>
    </row>
    <row r="231" spans="1:16" ht="15.75" thickBot="1" x14ac:dyDescent="0.3">
      <c r="A231" s="2"/>
      <c r="B231" s="2"/>
      <c r="C231" s="2" t="s">
        <v>2</v>
      </c>
      <c r="D231" s="1">
        <v>233</v>
      </c>
      <c r="E231" s="1">
        <v>31222</v>
      </c>
      <c r="F231" s="1">
        <v>17</v>
      </c>
      <c r="G231" s="1">
        <v>23.87</v>
      </c>
      <c r="H231" s="1"/>
      <c r="I231" s="1">
        <v>0</v>
      </c>
      <c r="J231" s="1">
        <v>0</v>
      </c>
      <c r="K231" s="1">
        <v>131</v>
      </c>
      <c r="L231" s="1">
        <v>1140</v>
      </c>
      <c r="M231" s="1">
        <v>1308</v>
      </c>
      <c r="N231" s="2"/>
      <c r="O231" s="2"/>
      <c r="P231" s="2"/>
    </row>
    <row r="232" spans="1:16" ht="15.75" thickBot="1" x14ac:dyDescent="0.3">
      <c r="A232" s="2"/>
      <c r="B232" s="2"/>
      <c r="C232" s="2" t="s">
        <v>14</v>
      </c>
      <c r="D232" s="1">
        <v>234</v>
      </c>
      <c r="E232" s="1">
        <v>40191</v>
      </c>
      <c r="F232" s="1">
        <v>23</v>
      </c>
      <c r="G232" s="1">
        <v>30.73</v>
      </c>
      <c r="H232" s="1">
        <f>G232-G233</f>
        <v>4.6099999999999994</v>
      </c>
      <c r="I232" s="1">
        <v>0</v>
      </c>
      <c r="J232" s="1">
        <v>0</v>
      </c>
      <c r="K232" s="1">
        <v>181</v>
      </c>
      <c r="L232" s="1">
        <v>1175</v>
      </c>
      <c r="M232" s="1">
        <v>1308</v>
      </c>
      <c r="N232" s="2"/>
      <c r="O232" s="2"/>
      <c r="P232" s="2"/>
    </row>
    <row r="233" spans="1:16" ht="15.75" thickBot="1" x14ac:dyDescent="0.3">
      <c r="A233" s="2"/>
      <c r="B233" s="2"/>
      <c r="C233" s="2" t="s">
        <v>2</v>
      </c>
      <c r="D233" s="1">
        <v>235</v>
      </c>
      <c r="E233" s="1">
        <v>34160</v>
      </c>
      <c r="F233" s="1">
        <v>20</v>
      </c>
      <c r="G233" s="1">
        <v>26.12</v>
      </c>
      <c r="H233" s="1"/>
      <c r="I233" s="1">
        <v>0</v>
      </c>
      <c r="J233" s="1">
        <v>0</v>
      </c>
      <c r="K233" s="1">
        <v>178</v>
      </c>
      <c r="L233" s="1">
        <v>1164</v>
      </c>
      <c r="M233" s="1">
        <v>1308</v>
      </c>
      <c r="N233" s="2"/>
      <c r="O233" s="2"/>
      <c r="P233" s="2"/>
    </row>
    <row r="234" spans="1:16" ht="15.75" thickBot="1" x14ac:dyDescent="0.3">
      <c r="A234" s="1">
        <v>10914</v>
      </c>
      <c r="B234" s="2"/>
      <c r="C234" s="2" t="s">
        <v>14</v>
      </c>
      <c r="D234" s="1">
        <v>236</v>
      </c>
      <c r="E234" s="1">
        <v>48961</v>
      </c>
      <c r="F234" s="1">
        <v>30</v>
      </c>
      <c r="G234" s="1">
        <v>37.43</v>
      </c>
      <c r="H234" s="1">
        <f>G234-G235</f>
        <v>10.509999999999998</v>
      </c>
      <c r="I234" s="1">
        <v>17</v>
      </c>
      <c r="J234" s="1">
        <v>0</v>
      </c>
      <c r="K234" s="1">
        <v>195</v>
      </c>
      <c r="L234" s="1">
        <v>1231</v>
      </c>
      <c r="M234" s="1">
        <v>1308</v>
      </c>
      <c r="N234" s="2"/>
      <c r="O234" s="2"/>
      <c r="P234" s="2"/>
    </row>
    <row r="235" spans="1:16" ht="15.75" thickBot="1" x14ac:dyDescent="0.3">
      <c r="A235" s="2"/>
      <c r="B235" s="2"/>
      <c r="C235" s="2" t="s">
        <v>2</v>
      </c>
      <c r="D235" s="1">
        <v>237</v>
      </c>
      <c r="E235" s="1">
        <v>35214</v>
      </c>
      <c r="F235" s="1">
        <v>20</v>
      </c>
      <c r="G235" s="1">
        <v>26.92</v>
      </c>
      <c r="H235" s="1"/>
      <c r="I235" s="1">
        <v>0</v>
      </c>
      <c r="J235" s="1">
        <v>0</v>
      </c>
      <c r="K235" s="1">
        <v>158</v>
      </c>
      <c r="L235" s="1">
        <v>1177</v>
      </c>
      <c r="M235" s="1">
        <v>1308</v>
      </c>
      <c r="N235" s="2"/>
      <c r="O235" s="2"/>
      <c r="P235" s="2"/>
    </row>
    <row r="236" spans="1:16" ht="15.75" thickBot="1" x14ac:dyDescent="0.3">
      <c r="A236" s="2"/>
      <c r="B236" s="2"/>
      <c r="C236" s="2" t="s">
        <v>14</v>
      </c>
      <c r="D236" s="1">
        <v>238</v>
      </c>
      <c r="E236" s="1">
        <v>40490</v>
      </c>
      <c r="F236" s="1">
        <v>23</v>
      </c>
      <c r="G236" s="1">
        <v>30.96</v>
      </c>
      <c r="H236" s="1">
        <f>G236-G237</f>
        <v>10.34</v>
      </c>
      <c r="I236" s="1">
        <v>0</v>
      </c>
      <c r="J236" s="1">
        <v>0</v>
      </c>
      <c r="K236" s="1">
        <v>181</v>
      </c>
      <c r="L236" s="1">
        <v>1179</v>
      </c>
      <c r="M236" s="1">
        <v>1308</v>
      </c>
      <c r="N236" s="2"/>
      <c r="O236" s="2"/>
      <c r="P236" s="2"/>
    </row>
    <row r="237" spans="1:16" ht="15.75" thickBot="1" x14ac:dyDescent="0.3">
      <c r="A237" s="2"/>
      <c r="B237" s="2"/>
      <c r="C237" s="2" t="s">
        <v>2</v>
      </c>
      <c r="D237" s="1">
        <v>239</v>
      </c>
      <c r="E237" s="1">
        <v>26976</v>
      </c>
      <c r="F237" s="1">
        <v>13</v>
      </c>
      <c r="G237" s="1">
        <v>20.62</v>
      </c>
      <c r="H237" s="1"/>
      <c r="I237" s="1">
        <v>0</v>
      </c>
      <c r="J237" s="1">
        <v>0</v>
      </c>
      <c r="K237" s="1">
        <v>121</v>
      </c>
      <c r="L237" s="1">
        <v>1088</v>
      </c>
      <c r="M237" s="1">
        <v>1308</v>
      </c>
      <c r="N237" s="2"/>
      <c r="O237" s="2"/>
      <c r="P237" s="2"/>
    </row>
    <row r="238" spans="1:16" ht="15.75" thickBot="1" x14ac:dyDescent="0.3">
      <c r="A238" s="2"/>
      <c r="B238" s="2"/>
      <c r="C238" s="2" t="s">
        <v>14</v>
      </c>
      <c r="D238" s="1">
        <v>240</v>
      </c>
      <c r="E238" s="1">
        <v>55432</v>
      </c>
      <c r="F238" s="1">
        <v>34</v>
      </c>
      <c r="G238" s="1">
        <v>42.38</v>
      </c>
      <c r="H238" s="1">
        <f>G238-G239</f>
        <v>15.320000000000004</v>
      </c>
      <c r="I238" s="1">
        <v>0</v>
      </c>
      <c r="J238" s="1">
        <v>0</v>
      </c>
      <c r="K238" s="1">
        <v>201</v>
      </c>
      <c r="L238" s="1">
        <v>1231</v>
      </c>
      <c r="M238" s="1">
        <v>1308</v>
      </c>
      <c r="N238" s="2"/>
      <c r="O238" s="2"/>
      <c r="P238" s="2"/>
    </row>
    <row r="239" spans="1:16" ht="15.75" thickBot="1" x14ac:dyDescent="0.3">
      <c r="A239" s="2"/>
      <c r="B239" s="2"/>
      <c r="C239" s="2" t="s">
        <v>2</v>
      </c>
      <c r="D239" s="1">
        <v>241</v>
      </c>
      <c r="E239" s="1">
        <v>35399</v>
      </c>
      <c r="F239" s="1">
        <v>20</v>
      </c>
      <c r="G239" s="1">
        <v>27.06</v>
      </c>
      <c r="H239" s="1"/>
      <c r="I239" s="1">
        <v>0</v>
      </c>
      <c r="J239" s="1">
        <v>0</v>
      </c>
      <c r="K239" s="1">
        <v>154</v>
      </c>
      <c r="L239" s="1">
        <v>1160</v>
      </c>
      <c r="M239" s="1">
        <v>1308</v>
      </c>
      <c r="N239" s="2"/>
      <c r="O239" s="2"/>
      <c r="P239" s="2"/>
    </row>
    <row r="240" spans="1:16" ht="15.75" thickBot="1" x14ac:dyDescent="0.3">
      <c r="A240" s="2"/>
      <c r="B240" s="2"/>
      <c r="C240" s="2" t="s">
        <v>14</v>
      </c>
      <c r="D240" s="1">
        <v>242</v>
      </c>
      <c r="E240" s="1">
        <v>43483</v>
      </c>
      <c r="F240" s="1">
        <v>23</v>
      </c>
      <c r="G240" s="1">
        <v>33.24</v>
      </c>
      <c r="H240" s="1">
        <f>G240-G241</f>
        <v>4.1400000000000006</v>
      </c>
      <c r="I240" s="1">
        <v>0</v>
      </c>
      <c r="J240" s="1">
        <v>0</v>
      </c>
      <c r="K240" s="1">
        <v>215</v>
      </c>
      <c r="L240" s="1">
        <v>1136</v>
      </c>
      <c r="M240" s="1">
        <v>1308</v>
      </c>
      <c r="N240" s="2"/>
      <c r="O240" s="2"/>
      <c r="P240" s="2"/>
    </row>
    <row r="241" spans="1:16" ht="15.75" thickBot="1" x14ac:dyDescent="0.3">
      <c r="A241" s="2"/>
      <c r="B241" s="2"/>
      <c r="C241" s="2" t="s">
        <v>2</v>
      </c>
      <c r="D241" s="1">
        <v>243</v>
      </c>
      <c r="E241" s="1">
        <v>38066</v>
      </c>
      <c r="F241" s="1">
        <v>20</v>
      </c>
      <c r="G241" s="1">
        <v>29.1</v>
      </c>
      <c r="H241" s="1"/>
      <c r="I241" s="1">
        <v>0</v>
      </c>
      <c r="J241" s="1">
        <v>0</v>
      </c>
      <c r="K241" s="1">
        <v>151</v>
      </c>
      <c r="L241" s="1">
        <v>1187</v>
      </c>
      <c r="M241" s="1">
        <v>1308</v>
      </c>
      <c r="N241" s="2"/>
      <c r="O241" s="2"/>
      <c r="P241" s="2"/>
    </row>
    <row r="242" spans="1:16" ht="15.75" thickBot="1" x14ac:dyDescent="0.3">
      <c r="A242" s="2"/>
      <c r="B242" s="2"/>
      <c r="C242" s="2" t="s">
        <v>14</v>
      </c>
      <c r="D242" s="1">
        <v>244</v>
      </c>
      <c r="E242" s="1">
        <v>65836</v>
      </c>
      <c r="F242" s="1">
        <v>40</v>
      </c>
      <c r="G242" s="1">
        <v>50.33</v>
      </c>
      <c r="H242" s="1">
        <f>G242-G243</f>
        <v>24.119999999999997</v>
      </c>
      <c r="I242" s="1">
        <v>23</v>
      </c>
      <c r="J242" s="1">
        <v>0</v>
      </c>
      <c r="K242" s="1">
        <v>255</v>
      </c>
      <c r="L242" s="1">
        <v>1270</v>
      </c>
      <c r="M242" s="1">
        <v>1308</v>
      </c>
      <c r="N242" s="2"/>
      <c r="O242" s="2"/>
      <c r="P242" s="2"/>
    </row>
    <row r="243" spans="1:16" ht="15.75" thickBot="1" x14ac:dyDescent="0.3">
      <c r="A243" s="2"/>
      <c r="B243" s="2"/>
      <c r="C243" s="2" t="s">
        <v>2</v>
      </c>
      <c r="D243" s="1">
        <v>245</v>
      </c>
      <c r="E243" s="1">
        <v>34277</v>
      </c>
      <c r="F243" s="1">
        <v>20</v>
      </c>
      <c r="G243" s="1">
        <v>26.21</v>
      </c>
      <c r="H243" s="1"/>
      <c r="I243" s="1">
        <v>0</v>
      </c>
      <c r="J243" s="1">
        <v>0</v>
      </c>
      <c r="K243" s="1">
        <v>144</v>
      </c>
      <c r="L243" s="1">
        <v>1133</v>
      </c>
      <c r="M243" s="1">
        <v>1308</v>
      </c>
      <c r="N243" s="2"/>
      <c r="O243" s="2"/>
      <c r="P243" s="2"/>
    </row>
    <row r="244" spans="1:16" ht="15.75" thickBot="1" x14ac:dyDescent="0.3">
      <c r="A244" s="2"/>
      <c r="B244" s="2"/>
      <c r="C244" s="2" t="s">
        <v>14</v>
      </c>
      <c r="D244" s="1">
        <v>246</v>
      </c>
      <c r="E244" s="1">
        <v>53010</v>
      </c>
      <c r="F244" s="1">
        <v>34</v>
      </c>
      <c r="G244" s="1">
        <v>40.53</v>
      </c>
      <c r="H244" s="1">
        <f>G244-G245</f>
        <v>16.470000000000002</v>
      </c>
      <c r="I244" s="1">
        <v>13</v>
      </c>
      <c r="J244" s="1">
        <v>0</v>
      </c>
      <c r="K244" s="1">
        <v>248</v>
      </c>
      <c r="L244" s="1">
        <v>1243</v>
      </c>
      <c r="M244" s="1">
        <v>1308</v>
      </c>
      <c r="N244" s="2"/>
      <c r="O244" s="2"/>
      <c r="P244" s="2"/>
    </row>
    <row r="245" spans="1:16" ht="15.75" thickBot="1" x14ac:dyDescent="0.3">
      <c r="A245" s="2"/>
      <c r="B245" s="2"/>
      <c r="C245" s="2" t="s">
        <v>2</v>
      </c>
      <c r="D245" s="1">
        <v>247</v>
      </c>
      <c r="E245" s="1">
        <v>31471</v>
      </c>
      <c r="F245" s="1">
        <v>17</v>
      </c>
      <c r="G245" s="1">
        <v>24.06</v>
      </c>
      <c r="H245" s="1"/>
      <c r="I245" s="1">
        <v>0</v>
      </c>
      <c r="J245" s="1">
        <v>0</v>
      </c>
      <c r="K245" s="1">
        <v>154</v>
      </c>
      <c r="L245" s="1">
        <v>1124</v>
      </c>
      <c r="M245" s="1">
        <v>1308</v>
      </c>
      <c r="N245" s="2"/>
      <c r="O245" s="2"/>
      <c r="P245" s="2"/>
    </row>
    <row r="246" spans="1:16" ht="15.75" thickBot="1" x14ac:dyDescent="0.3">
      <c r="A246" s="2"/>
      <c r="B246" s="2"/>
      <c r="C246" s="2" t="s">
        <v>14</v>
      </c>
      <c r="D246" s="1">
        <v>248</v>
      </c>
      <c r="E246" s="1">
        <v>47925</v>
      </c>
      <c r="F246" s="1">
        <v>27</v>
      </c>
      <c r="G246" s="1">
        <v>36.64</v>
      </c>
      <c r="H246" s="1">
        <f>G246-G247</f>
        <v>11.719999999999999</v>
      </c>
      <c r="I246" s="1">
        <v>0</v>
      </c>
      <c r="J246" s="1">
        <v>0</v>
      </c>
      <c r="K246" s="1">
        <v>255</v>
      </c>
      <c r="L246" s="1">
        <v>1146</v>
      </c>
      <c r="M246" s="1">
        <v>1308</v>
      </c>
      <c r="N246" s="2"/>
      <c r="O246" s="2"/>
      <c r="P246" s="2"/>
    </row>
    <row r="247" spans="1:16" ht="15.75" thickBot="1" x14ac:dyDescent="0.3">
      <c r="A247" s="2"/>
      <c r="B247" s="2"/>
      <c r="C247" s="2" t="s">
        <v>2</v>
      </c>
      <c r="D247" s="1">
        <v>249</v>
      </c>
      <c r="E247" s="1">
        <v>32601</v>
      </c>
      <c r="F247" s="1">
        <v>20</v>
      </c>
      <c r="G247" s="1">
        <v>24.92</v>
      </c>
      <c r="H247" s="1"/>
      <c r="I247" s="1">
        <v>0</v>
      </c>
      <c r="J247" s="1">
        <v>0</v>
      </c>
      <c r="K247" s="1">
        <v>178</v>
      </c>
      <c r="L247" s="1">
        <v>1139</v>
      </c>
      <c r="M247" s="1">
        <v>1308</v>
      </c>
      <c r="N247" s="2"/>
      <c r="O247" s="2"/>
      <c r="P247" s="2"/>
    </row>
    <row r="248" spans="1:16" ht="15.75" thickBot="1" x14ac:dyDescent="0.3">
      <c r="A248" s="1">
        <v>10813</v>
      </c>
      <c r="B248" s="2"/>
      <c r="C248" s="2" t="s">
        <v>14</v>
      </c>
      <c r="D248" s="1">
        <v>250</v>
      </c>
      <c r="E248" s="1">
        <v>40412</v>
      </c>
      <c r="F248" s="1">
        <v>23</v>
      </c>
      <c r="G248" s="1">
        <v>30.9</v>
      </c>
      <c r="H248" s="1">
        <f>G248-G249</f>
        <v>3.509999999999998</v>
      </c>
      <c r="I248" s="1">
        <v>0</v>
      </c>
      <c r="J248" s="1">
        <v>0</v>
      </c>
      <c r="K248" s="1">
        <v>168</v>
      </c>
      <c r="L248" s="1">
        <v>1176</v>
      </c>
      <c r="M248" s="1">
        <v>1308</v>
      </c>
      <c r="N248" s="2"/>
      <c r="O248" s="2"/>
      <c r="P248" s="2"/>
    </row>
    <row r="249" spans="1:16" ht="15.75" thickBot="1" x14ac:dyDescent="0.3">
      <c r="A249" s="2"/>
      <c r="B249" s="2"/>
      <c r="C249" s="2" t="s">
        <v>2</v>
      </c>
      <c r="D249" s="1">
        <v>251</v>
      </c>
      <c r="E249" s="1">
        <v>35820</v>
      </c>
      <c r="F249" s="1">
        <v>20</v>
      </c>
      <c r="G249" s="1">
        <v>27.39</v>
      </c>
      <c r="H249" s="1"/>
      <c r="I249" s="1">
        <v>13</v>
      </c>
      <c r="J249" s="1">
        <v>0</v>
      </c>
      <c r="K249" s="1">
        <v>138</v>
      </c>
      <c r="L249" s="1">
        <v>1219</v>
      </c>
      <c r="M249" s="1">
        <v>1308</v>
      </c>
      <c r="N249" s="2"/>
      <c r="O249" s="2"/>
      <c r="P249" s="2"/>
    </row>
    <row r="250" spans="1:16" ht="15.75" thickBot="1" x14ac:dyDescent="0.3">
      <c r="A250" s="2"/>
      <c r="B250" s="2"/>
      <c r="C250" s="2" t="s">
        <v>14</v>
      </c>
      <c r="D250" s="1">
        <v>252</v>
      </c>
      <c r="E250" s="1">
        <v>47777</v>
      </c>
      <c r="F250" s="1">
        <v>27</v>
      </c>
      <c r="G250" s="1">
        <v>36.53</v>
      </c>
      <c r="H250" s="1">
        <f>G250-G251</f>
        <v>10.490000000000002</v>
      </c>
      <c r="I250" s="1">
        <v>0</v>
      </c>
      <c r="J250" s="1">
        <v>0</v>
      </c>
      <c r="K250" s="1">
        <v>205</v>
      </c>
      <c r="L250" s="1">
        <v>1197</v>
      </c>
      <c r="M250" s="1">
        <v>1308</v>
      </c>
      <c r="N250" s="2"/>
      <c r="O250" s="2"/>
      <c r="P250" s="2"/>
    </row>
    <row r="251" spans="1:16" ht="15.75" thickBot="1" x14ac:dyDescent="0.3">
      <c r="A251" s="2"/>
      <c r="B251" s="2"/>
      <c r="C251" s="2" t="s">
        <v>2</v>
      </c>
      <c r="D251" s="1">
        <v>253</v>
      </c>
      <c r="E251" s="1">
        <v>34059</v>
      </c>
      <c r="F251" s="1">
        <v>20</v>
      </c>
      <c r="G251" s="1">
        <v>26.04</v>
      </c>
      <c r="H251" s="1"/>
      <c r="I251" s="1">
        <v>0</v>
      </c>
      <c r="J251" s="1">
        <v>0</v>
      </c>
      <c r="K251" s="1">
        <v>185</v>
      </c>
      <c r="L251" s="1">
        <v>1149</v>
      </c>
      <c r="M251" s="1">
        <v>1308</v>
      </c>
      <c r="N251" s="2"/>
      <c r="O251" s="2"/>
      <c r="P251" s="2"/>
    </row>
    <row r="252" spans="1:16" ht="15.75" thickBot="1" x14ac:dyDescent="0.3">
      <c r="A252" s="2"/>
      <c r="B252" s="2"/>
      <c r="C252" s="2" t="s">
        <v>14</v>
      </c>
      <c r="D252" s="1">
        <v>254</v>
      </c>
      <c r="E252" s="1">
        <v>44678</v>
      </c>
      <c r="F252" s="1">
        <v>27</v>
      </c>
      <c r="G252" s="1">
        <v>34.159999999999997</v>
      </c>
      <c r="H252" s="1">
        <f>G252-G253</f>
        <v>-1.0300000000000011</v>
      </c>
      <c r="I252" s="1">
        <v>0</v>
      </c>
      <c r="J252" s="1">
        <v>0</v>
      </c>
      <c r="K252" s="1">
        <v>235</v>
      </c>
      <c r="L252" s="1">
        <v>1204</v>
      </c>
      <c r="M252" s="1">
        <v>1308</v>
      </c>
      <c r="N252" s="2"/>
      <c r="O252" s="2"/>
      <c r="P252" s="2"/>
    </row>
    <row r="253" spans="1:16" ht="15.75" thickBot="1" x14ac:dyDescent="0.3">
      <c r="A253" s="2"/>
      <c r="B253" s="2"/>
      <c r="C253" s="2" t="s">
        <v>2</v>
      </c>
      <c r="D253" s="1">
        <v>255</v>
      </c>
      <c r="E253" s="1">
        <v>46029</v>
      </c>
      <c r="F253" s="1">
        <v>30</v>
      </c>
      <c r="G253" s="1">
        <v>35.19</v>
      </c>
      <c r="H253" s="1"/>
      <c r="I253" s="1">
        <v>23</v>
      </c>
      <c r="J253" s="1">
        <v>0</v>
      </c>
      <c r="K253" s="1">
        <v>168</v>
      </c>
      <c r="L253" s="1">
        <v>1240</v>
      </c>
      <c r="M253" s="1">
        <v>1308</v>
      </c>
      <c r="N253" s="2"/>
      <c r="O253" s="2"/>
      <c r="P253" s="2"/>
    </row>
    <row r="254" spans="1:16" ht="15.75" thickBot="1" x14ac:dyDescent="0.3">
      <c r="A254" s="2"/>
      <c r="B254" s="2"/>
      <c r="C254" s="2" t="s">
        <v>14</v>
      </c>
      <c r="D254" s="1">
        <v>256</v>
      </c>
      <c r="E254" s="1">
        <v>65740</v>
      </c>
      <c r="F254" s="1">
        <v>40</v>
      </c>
      <c r="G254" s="1">
        <v>50.26</v>
      </c>
      <c r="H254" s="1">
        <f>G254-G255</f>
        <v>16.259999999999998</v>
      </c>
      <c r="I254" s="1">
        <v>13</v>
      </c>
      <c r="J254" s="1">
        <v>0</v>
      </c>
      <c r="K254" s="1">
        <v>228</v>
      </c>
      <c r="L254" s="1">
        <v>1276</v>
      </c>
      <c r="M254" s="1">
        <v>1308</v>
      </c>
      <c r="N254" s="2"/>
      <c r="O254" s="2"/>
      <c r="P254" s="2"/>
    </row>
    <row r="255" spans="1:16" ht="15.75" thickBot="1" x14ac:dyDescent="0.3">
      <c r="A255" s="2"/>
      <c r="B255" s="2"/>
      <c r="C255" s="2" t="s">
        <v>2</v>
      </c>
      <c r="D255" s="1">
        <v>257</v>
      </c>
      <c r="E255" s="1">
        <v>44477</v>
      </c>
      <c r="F255" s="1">
        <v>27</v>
      </c>
      <c r="G255" s="1">
        <v>34</v>
      </c>
      <c r="H255" s="1"/>
      <c r="I255" s="1">
        <v>17</v>
      </c>
      <c r="J255" s="1">
        <v>0</v>
      </c>
      <c r="K255" s="1">
        <v>215</v>
      </c>
      <c r="L255" s="1">
        <v>1235</v>
      </c>
      <c r="M255" s="1">
        <v>1308</v>
      </c>
      <c r="N255" s="2"/>
      <c r="O255" s="2"/>
      <c r="P255" s="2"/>
    </row>
    <row r="256" spans="1:16" ht="15.75" thickBot="1" x14ac:dyDescent="0.3">
      <c r="A256" s="2"/>
      <c r="B256" s="2"/>
      <c r="C256" s="2" t="s">
        <v>14</v>
      </c>
      <c r="D256" s="1">
        <v>258</v>
      </c>
      <c r="E256" s="1">
        <v>46350</v>
      </c>
      <c r="F256" s="1">
        <v>27</v>
      </c>
      <c r="G256" s="1">
        <v>35.44</v>
      </c>
      <c r="H256" s="1">
        <f>G256-G257</f>
        <v>7.8399999999999963</v>
      </c>
      <c r="I256" s="1">
        <v>17</v>
      </c>
      <c r="J256" s="1">
        <v>0</v>
      </c>
      <c r="K256" s="1">
        <v>198</v>
      </c>
      <c r="L256" s="1">
        <v>1239</v>
      </c>
      <c r="M256" s="1">
        <v>1308</v>
      </c>
      <c r="N256" s="2"/>
      <c r="O256" s="2"/>
      <c r="P256" s="2"/>
    </row>
    <row r="257" spans="1:16" ht="15.75" thickBot="1" x14ac:dyDescent="0.3">
      <c r="A257" s="2"/>
      <c r="B257" s="2"/>
      <c r="C257" s="2" t="s">
        <v>2</v>
      </c>
      <c r="D257" s="1">
        <v>259</v>
      </c>
      <c r="E257" s="1">
        <v>36102</v>
      </c>
      <c r="F257" s="1">
        <v>20</v>
      </c>
      <c r="G257" s="1">
        <v>27.6</v>
      </c>
      <c r="H257" s="1"/>
      <c r="I257" s="1">
        <v>0</v>
      </c>
      <c r="J257" s="1">
        <v>0</v>
      </c>
      <c r="K257" s="1">
        <v>138</v>
      </c>
      <c r="L257" s="1">
        <v>1192</v>
      </c>
      <c r="M257" s="1">
        <v>1308</v>
      </c>
      <c r="N257" s="2"/>
      <c r="O257" s="2"/>
      <c r="P257" s="2"/>
    </row>
    <row r="258" spans="1:16" ht="15.75" thickBot="1" x14ac:dyDescent="0.3">
      <c r="A258" s="2"/>
      <c r="B258" s="2"/>
      <c r="C258" s="2" t="s">
        <v>14</v>
      </c>
      <c r="D258" s="1">
        <v>260</v>
      </c>
      <c r="E258" s="1">
        <v>46629</v>
      </c>
      <c r="F258" s="1">
        <v>27</v>
      </c>
      <c r="G258" s="1">
        <v>35.65</v>
      </c>
      <c r="H258" s="1">
        <f>G258-G259</f>
        <v>5.5299999999999976</v>
      </c>
      <c r="I258" s="1">
        <v>0</v>
      </c>
      <c r="J258" s="1">
        <v>0</v>
      </c>
      <c r="K258" s="1">
        <v>238</v>
      </c>
      <c r="L258" s="1">
        <v>1155</v>
      </c>
      <c r="M258" s="1">
        <v>1308</v>
      </c>
      <c r="N258" s="2"/>
      <c r="O258" s="2"/>
      <c r="P258" s="2"/>
    </row>
    <row r="259" spans="1:16" ht="15.75" thickBot="1" x14ac:dyDescent="0.3">
      <c r="A259" s="2"/>
      <c r="B259" s="2"/>
      <c r="C259" s="2" t="s">
        <v>2</v>
      </c>
      <c r="D259" s="1">
        <v>261</v>
      </c>
      <c r="E259" s="1">
        <v>39402</v>
      </c>
      <c r="F259" s="1">
        <v>23</v>
      </c>
      <c r="G259" s="1">
        <v>30.12</v>
      </c>
      <c r="H259" s="1"/>
      <c r="I259" s="1">
        <v>0</v>
      </c>
      <c r="J259" s="1">
        <v>0</v>
      </c>
      <c r="K259" s="1">
        <v>144</v>
      </c>
      <c r="L259" s="1">
        <v>1197</v>
      </c>
      <c r="M259" s="1">
        <v>1308</v>
      </c>
      <c r="N259" s="2"/>
      <c r="O259" s="2"/>
      <c r="P259" s="2"/>
    </row>
    <row r="260" spans="1:16" ht="15.75" thickBot="1" x14ac:dyDescent="0.3">
      <c r="A260" s="1">
        <v>10992</v>
      </c>
      <c r="B260" s="2"/>
      <c r="C260" s="2" t="s">
        <v>14</v>
      </c>
      <c r="D260" s="1">
        <v>262</v>
      </c>
      <c r="E260" s="1">
        <v>61602</v>
      </c>
      <c r="F260" s="1">
        <v>34</v>
      </c>
      <c r="G260" s="1">
        <v>47.1</v>
      </c>
      <c r="H260" s="1">
        <f>G260-G261</f>
        <v>11.009999999999998</v>
      </c>
      <c r="I260" s="1">
        <v>0</v>
      </c>
      <c r="J260" s="1">
        <v>0</v>
      </c>
      <c r="K260" s="1">
        <v>255</v>
      </c>
      <c r="L260" s="1">
        <v>1213</v>
      </c>
      <c r="M260" s="1">
        <v>1308</v>
      </c>
      <c r="N260" s="2"/>
      <c r="O260" s="2"/>
      <c r="P260" s="2"/>
    </row>
    <row r="261" spans="1:16" ht="15.75" thickBot="1" x14ac:dyDescent="0.3">
      <c r="A261" s="2"/>
      <c r="B261" s="2"/>
      <c r="C261" s="2" t="s">
        <v>2</v>
      </c>
      <c r="D261" s="1">
        <v>263</v>
      </c>
      <c r="E261" s="1">
        <v>47204</v>
      </c>
      <c r="F261" s="1">
        <v>30</v>
      </c>
      <c r="G261" s="1">
        <v>36.090000000000003</v>
      </c>
      <c r="H261" s="1"/>
      <c r="I261" s="1">
        <v>20</v>
      </c>
      <c r="J261" s="1">
        <v>0</v>
      </c>
      <c r="K261" s="1">
        <v>215</v>
      </c>
      <c r="L261" s="1">
        <v>1229</v>
      </c>
      <c r="M261" s="1">
        <v>1308</v>
      </c>
      <c r="N261" s="2"/>
      <c r="O261" s="2"/>
      <c r="P261" s="2"/>
    </row>
    <row r="262" spans="1:16" ht="15.75" thickBot="1" x14ac:dyDescent="0.3">
      <c r="A262" s="2"/>
      <c r="B262" s="2"/>
      <c r="C262" s="2" t="s">
        <v>14</v>
      </c>
      <c r="D262" s="1">
        <v>264</v>
      </c>
      <c r="E262" s="1">
        <v>64351</v>
      </c>
      <c r="F262" s="1">
        <v>34</v>
      </c>
      <c r="G262" s="1">
        <v>49.2</v>
      </c>
      <c r="H262" s="1">
        <f>G262-G263</f>
        <v>9.7700000000000031</v>
      </c>
      <c r="I262" s="1">
        <v>10</v>
      </c>
      <c r="J262" s="1">
        <v>0</v>
      </c>
      <c r="K262" s="1">
        <v>255</v>
      </c>
      <c r="L262" s="1">
        <v>1241</v>
      </c>
      <c r="M262" s="1">
        <v>1308</v>
      </c>
      <c r="N262" s="2"/>
      <c r="O262" s="2"/>
      <c r="P262" s="2"/>
    </row>
    <row r="263" spans="1:16" ht="15.75" thickBot="1" x14ac:dyDescent="0.3">
      <c r="A263" s="2"/>
      <c r="B263" s="2"/>
      <c r="C263" s="2" t="s">
        <v>2</v>
      </c>
      <c r="D263" s="1">
        <v>265</v>
      </c>
      <c r="E263" s="1">
        <v>51576</v>
      </c>
      <c r="F263" s="1">
        <v>34</v>
      </c>
      <c r="G263" s="1">
        <v>39.43</v>
      </c>
      <c r="H263" s="1"/>
      <c r="I263" s="1">
        <v>17</v>
      </c>
      <c r="J263" s="1">
        <v>0</v>
      </c>
      <c r="K263" s="1">
        <v>178</v>
      </c>
      <c r="L263" s="1">
        <v>1255</v>
      </c>
      <c r="M263" s="1">
        <v>1308</v>
      </c>
      <c r="N263" s="2"/>
      <c r="O263" s="2"/>
      <c r="P263" s="2"/>
    </row>
    <row r="264" spans="1:16" ht="15.75" thickBot="1" x14ac:dyDescent="0.3">
      <c r="A264" s="2"/>
      <c r="B264" s="2"/>
      <c r="C264" s="2" t="s">
        <v>14</v>
      </c>
      <c r="D264" s="1">
        <v>266</v>
      </c>
      <c r="E264" s="1">
        <v>88657</v>
      </c>
      <c r="F264" s="1">
        <v>44</v>
      </c>
      <c r="G264" s="1">
        <v>67.78</v>
      </c>
      <c r="H264" s="1">
        <f>G264-G265</f>
        <v>32.18</v>
      </c>
      <c r="I264" s="1">
        <v>0</v>
      </c>
      <c r="J264" s="1">
        <v>0</v>
      </c>
      <c r="K264" s="1">
        <v>255</v>
      </c>
      <c r="L264" s="1">
        <v>1235</v>
      </c>
      <c r="M264" s="1">
        <v>1308</v>
      </c>
      <c r="N264" s="2"/>
      <c r="O264" s="2"/>
      <c r="P264" s="2"/>
    </row>
    <row r="265" spans="1:16" ht="15.75" thickBot="1" x14ac:dyDescent="0.3">
      <c r="A265" s="2"/>
      <c r="B265" s="2"/>
      <c r="C265" s="2" t="s">
        <v>2</v>
      </c>
      <c r="D265" s="1">
        <v>267</v>
      </c>
      <c r="E265" s="1">
        <v>46560</v>
      </c>
      <c r="F265" s="1">
        <v>30</v>
      </c>
      <c r="G265" s="1">
        <v>35.6</v>
      </c>
      <c r="H265" s="1"/>
      <c r="I265" s="1">
        <v>0</v>
      </c>
      <c r="J265" s="1">
        <v>0</v>
      </c>
      <c r="K265" s="1">
        <v>168</v>
      </c>
      <c r="L265" s="1">
        <v>1223</v>
      </c>
      <c r="M265" s="1">
        <v>1308</v>
      </c>
      <c r="N265" s="2"/>
      <c r="O265" s="2"/>
      <c r="P265" s="2"/>
    </row>
    <row r="266" spans="1:16" ht="15.75" thickBot="1" x14ac:dyDescent="0.3">
      <c r="A266" s="2"/>
      <c r="B266" s="2"/>
      <c r="C266" s="2" t="s">
        <v>14</v>
      </c>
      <c r="D266" s="1">
        <v>268</v>
      </c>
      <c r="E266" s="1">
        <v>71474</v>
      </c>
      <c r="F266" s="1">
        <v>40</v>
      </c>
      <c r="G266" s="1">
        <v>54.64</v>
      </c>
      <c r="H266" s="1">
        <f>G266-G267</f>
        <v>10.060000000000002</v>
      </c>
      <c r="I266" s="1">
        <v>10</v>
      </c>
      <c r="J266" s="1">
        <v>0</v>
      </c>
      <c r="K266" s="1">
        <v>255</v>
      </c>
      <c r="L266" s="1">
        <v>1253</v>
      </c>
      <c r="M266" s="1">
        <v>1308</v>
      </c>
      <c r="N266" s="2"/>
      <c r="O266" s="2"/>
      <c r="P266" s="2"/>
    </row>
    <row r="267" spans="1:16" ht="15.75" thickBot="1" x14ac:dyDescent="0.3">
      <c r="A267" s="2"/>
      <c r="B267" s="2"/>
      <c r="C267" s="2" t="s">
        <v>2</v>
      </c>
      <c r="D267" s="1">
        <v>269</v>
      </c>
      <c r="E267" s="1">
        <v>58314</v>
      </c>
      <c r="F267" s="1">
        <v>37</v>
      </c>
      <c r="G267" s="1">
        <v>44.58</v>
      </c>
      <c r="H267" s="1"/>
      <c r="I267" s="1">
        <v>17</v>
      </c>
      <c r="J267" s="1">
        <v>0</v>
      </c>
      <c r="K267" s="1">
        <v>195</v>
      </c>
      <c r="L267" s="1">
        <v>1270</v>
      </c>
      <c r="M267" s="1">
        <v>1308</v>
      </c>
      <c r="N267" s="2"/>
      <c r="O267" s="2"/>
      <c r="P267" s="2"/>
    </row>
    <row r="268" spans="1:16" ht="15.75" thickBot="1" x14ac:dyDescent="0.3">
      <c r="A268" s="2"/>
      <c r="B268" s="2"/>
      <c r="C268" s="2" t="s">
        <v>14</v>
      </c>
      <c r="D268" s="1">
        <v>270</v>
      </c>
      <c r="E268" s="1">
        <v>78284</v>
      </c>
      <c r="F268" s="1">
        <v>37</v>
      </c>
      <c r="G268" s="1">
        <v>59.85</v>
      </c>
      <c r="H268" s="1">
        <f>G268-G269</f>
        <v>23.300000000000004</v>
      </c>
      <c r="I268" s="1">
        <v>20</v>
      </c>
      <c r="J268" s="1">
        <v>0</v>
      </c>
      <c r="K268" s="1">
        <v>255</v>
      </c>
      <c r="L268" s="1">
        <v>1243</v>
      </c>
      <c r="M268" s="1">
        <v>1308</v>
      </c>
      <c r="N268" s="2"/>
      <c r="O268" s="2"/>
      <c r="P268" s="2"/>
    </row>
    <row r="269" spans="1:16" ht="15.75" thickBot="1" x14ac:dyDescent="0.3">
      <c r="A269" s="2"/>
      <c r="B269" s="2"/>
      <c r="C269" s="2" t="s">
        <v>2</v>
      </c>
      <c r="D269" s="1">
        <v>271</v>
      </c>
      <c r="E269" s="1">
        <v>47809</v>
      </c>
      <c r="F269" s="1">
        <v>30</v>
      </c>
      <c r="G269" s="1">
        <v>36.549999999999997</v>
      </c>
      <c r="H269" s="1"/>
      <c r="I269" s="1">
        <v>13</v>
      </c>
      <c r="J269" s="1">
        <v>0</v>
      </c>
      <c r="K269" s="1">
        <v>221</v>
      </c>
      <c r="L269" s="1">
        <v>1229</v>
      </c>
      <c r="M269" s="1">
        <v>1308</v>
      </c>
      <c r="N269" s="2"/>
      <c r="O269" s="2"/>
      <c r="P269" s="2"/>
    </row>
    <row r="270" spans="1:16" ht="15.75" thickBot="1" x14ac:dyDescent="0.3">
      <c r="A270" s="2"/>
      <c r="B270" s="2"/>
      <c r="C270" s="2" t="s">
        <v>14</v>
      </c>
      <c r="D270" s="1">
        <v>272</v>
      </c>
      <c r="E270" s="1">
        <v>84389</v>
      </c>
      <c r="F270" s="1">
        <v>50</v>
      </c>
      <c r="G270" s="1">
        <v>64.52</v>
      </c>
      <c r="H270" s="1">
        <f>G270-G271</f>
        <v>23.659999999999997</v>
      </c>
      <c r="I270" s="1">
        <v>44</v>
      </c>
      <c r="J270" s="1">
        <v>0</v>
      </c>
      <c r="K270" s="1">
        <v>255</v>
      </c>
      <c r="L270" s="1">
        <v>1266</v>
      </c>
      <c r="M270" s="1">
        <v>1308</v>
      </c>
      <c r="N270" s="2"/>
      <c r="O270" s="2"/>
      <c r="P270" s="2"/>
    </row>
    <row r="271" spans="1:16" ht="15.75" thickBot="1" x14ac:dyDescent="0.3">
      <c r="A271" s="2"/>
      <c r="B271" s="2"/>
      <c r="C271" s="2" t="s">
        <v>2</v>
      </c>
      <c r="D271" s="1">
        <v>273</v>
      </c>
      <c r="E271" s="1">
        <v>53439</v>
      </c>
      <c r="F271" s="1">
        <v>35.5</v>
      </c>
      <c r="G271" s="1">
        <v>40.86</v>
      </c>
      <c r="H271" s="1"/>
      <c r="I271" s="1">
        <v>20</v>
      </c>
      <c r="J271" s="1">
        <v>0</v>
      </c>
      <c r="K271" s="1">
        <v>191</v>
      </c>
      <c r="L271" s="1">
        <v>1271</v>
      </c>
      <c r="M271" s="1">
        <v>1308</v>
      </c>
      <c r="N271" s="2"/>
      <c r="O271" s="2"/>
      <c r="P271" s="2"/>
    </row>
    <row r="272" spans="1:16" ht="15.75" thickBot="1" x14ac:dyDescent="0.3">
      <c r="A272" s="2"/>
      <c r="B272" s="2"/>
      <c r="C272" s="2" t="s">
        <v>14</v>
      </c>
      <c r="D272" s="1">
        <v>274</v>
      </c>
      <c r="E272" s="1">
        <v>87048</v>
      </c>
      <c r="F272" s="1">
        <v>54</v>
      </c>
      <c r="G272" s="1">
        <v>66.55</v>
      </c>
      <c r="H272" s="1">
        <f>G272-G273</f>
        <v>26.029999999999994</v>
      </c>
      <c r="I272" s="1">
        <v>37</v>
      </c>
      <c r="J272" s="1">
        <v>0</v>
      </c>
      <c r="K272" s="1">
        <v>255</v>
      </c>
      <c r="L272" s="1">
        <v>1287</v>
      </c>
      <c r="M272" s="1">
        <v>1308</v>
      </c>
      <c r="N272" s="2"/>
      <c r="O272" s="2"/>
      <c r="P272" s="2"/>
    </row>
    <row r="273" spans="1:16" ht="15.75" thickBot="1" x14ac:dyDescent="0.3">
      <c r="A273" s="2"/>
      <c r="B273" s="2"/>
      <c r="C273" s="2" t="s">
        <v>2</v>
      </c>
      <c r="D273" s="1">
        <v>275</v>
      </c>
      <c r="E273" s="1">
        <v>53003</v>
      </c>
      <c r="F273" s="1">
        <v>34</v>
      </c>
      <c r="G273" s="1">
        <v>40.520000000000003</v>
      </c>
      <c r="H273" s="1"/>
      <c r="I273" s="1">
        <v>20</v>
      </c>
      <c r="J273" s="1">
        <v>0</v>
      </c>
      <c r="K273" s="1">
        <v>171</v>
      </c>
      <c r="L273" s="1">
        <v>1279</v>
      </c>
      <c r="M273" s="1">
        <v>1308</v>
      </c>
      <c r="N273" s="2"/>
      <c r="O273" s="2"/>
      <c r="P273" s="2"/>
    </row>
    <row r="274" spans="1:16" ht="15.75" thickBot="1" x14ac:dyDescent="0.3">
      <c r="A274" s="2"/>
      <c r="B274" s="2"/>
      <c r="C274" s="2" t="s">
        <v>14</v>
      </c>
      <c r="D274" s="1">
        <v>276</v>
      </c>
      <c r="E274" s="1">
        <v>71622</v>
      </c>
      <c r="F274" s="1">
        <v>44</v>
      </c>
      <c r="G274" s="1">
        <v>54.76</v>
      </c>
      <c r="H274" s="1">
        <f>G274-G275</f>
        <v>19.43</v>
      </c>
      <c r="I274" s="1">
        <v>10</v>
      </c>
      <c r="J274" s="1">
        <v>0</v>
      </c>
      <c r="K274" s="1">
        <v>255</v>
      </c>
      <c r="L274" s="1">
        <v>1271</v>
      </c>
      <c r="M274" s="1">
        <v>1308</v>
      </c>
      <c r="N274" s="2"/>
      <c r="O274" s="2"/>
      <c r="P274" s="2"/>
    </row>
    <row r="275" spans="1:16" ht="15.75" thickBot="1" x14ac:dyDescent="0.3">
      <c r="A275" s="2"/>
      <c r="B275" s="2"/>
      <c r="C275" s="2" t="s">
        <v>2</v>
      </c>
      <c r="D275" s="1">
        <v>277</v>
      </c>
      <c r="E275" s="1">
        <v>46210</v>
      </c>
      <c r="F275" s="1">
        <v>30</v>
      </c>
      <c r="G275" s="1">
        <v>35.33</v>
      </c>
      <c r="H275" s="1"/>
      <c r="I275" s="1">
        <v>20</v>
      </c>
      <c r="J275" s="1">
        <v>0</v>
      </c>
      <c r="K275" s="1">
        <v>242</v>
      </c>
      <c r="L275" s="1">
        <v>1249</v>
      </c>
      <c r="M275" s="1">
        <v>1308</v>
      </c>
      <c r="N275" s="2"/>
      <c r="O275" s="2"/>
      <c r="P275" s="2"/>
    </row>
    <row r="276" spans="1:16" ht="15.75" thickBot="1" x14ac:dyDescent="0.3">
      <c r="A276" s="2"/>
      <c r="B276" s="2"/>
      <c r="C276" s="2" t="s">
        <v>14</v>
      </c>
      <c r="D276" s="1">
        <v>278</v>
      </c>
      <c r="E276" s="1">
        <v>60510</v>
      </c>
      <c r="F276" s="1">
        <v>37</v>
      </c>
      <c r="G276" s="1">
        <v>46.26</v>
      </c>
      <c r="H276" s="1">
        <f>G276-G277</f>
        <v>9.4399999999999977</v>
      </c>
      <c r="I276" s="1">
        <v>13</v>
      </c>
      <c r="J276" s="1">
        <v>0</v>
      </c>
      <c r="K276" s="1">
        <v>255</v>
      </c>
      <c r="L276" s="1">
        <v>1248</v>
      </c>
      <c r="M276" s="1">
        <v>1308</v>
      </c>
      <c r="N276" s="2"/>
      <c r="O276" s="2"/>
      <c r="P276" s="2"/>
    </row>
    <row r="277" spans="1:16" ht="15.75" thickBot="1" x14ac:dyDescent="0.3">
      <c r="A277" s="2"/>
      <c r="B277" s="2"/>
      <c r="C277" s="2" t="s">
        <v>2</v>
      </c>
      <c r="D277" s="1">
        <v>279</v>
      </c>
      <c r="E277" s="1">
        <v>48160</v>
      </c>
      <c r="F277" s="1">
        <v>30</v>
      </c>
      <c r="G277" s="1">
        <v>36.82</v>
      </c>
      <c r="H277" s="1"/>
      <c r="I277" s="1">
        <v>10</v>
      </c>
      <c r="J277" s="1">
        <v>0</v>
      </c>
      <c r="K277" s="1">
        <v>201</v>
      </c>
      <c r="L277" s="1">
        <v>1237</v>
      </c>
      <c r="M277" s="1">
        <v>1308</v>
      </c>
      <c r="N277" s="2"/>
      <c r="O277" s="2"/>
      <c r="P277" s="2"/>
    </row>
    <row r="278" spans="1:16" ht="15.75" thickBot="1" x14ac:dyDescent="0.3">
      <c r="A278" s="2"/>
      <c r="B278" s="2"/>
      <c r="C278" s="2" t="s">
        <v>14</v>
      </c>
      <c r="D278" s="1">
        <v>280</v>
      </c>
      <c r="E278" s="1">
        <v>63897</v>
      </c>
      <c r="F278" s="1">
        <v>40</v>
      </c>
      <c r="G278" s="1">
        <v>48.85</v>
      </c>
      <c r="H278" s="1">
        <f>G278-G279</f>
        <v>11.300000000000004</v>
      </c>
      <c r="I278" s="1">
        <v>23</v>
      </c>
      <c r="J278" s="1">
        <v>0</v>
      </c>
      <c r="K278" s="1">
        <v>248</v>
      </c>
      <c r="L278" s="1">
        <v>1259</v>
      </c>
      <c r="M278" s="1">
        <v>1308</v>
      </c>
      <c r="N278" s="2"/>
      <c r="O278" s="2"/>
      <c r="P278" s="2"/>
    </row>
    <row r="279" spans="1:16" ht="15.75" thickBot="1" x14ac:dyDescent="0.3">
      <c r="A279" s="2"/>
      <c r="B279" s="2"/>
      <c r="C279" s="2" t="s">
        <v>2</v>
      </c>
      <c r="D279" s="1">
        <v>281</v>
      </c>
      <c r="E279" s="1">
        <v>49120</v>
      </c>
      <c r="F279" s="1">
        <v>30</v>
      </c>
      <c r="G279" s="1">
        <v>37.549999999999997</v>
      </c>
      <c r="H279" s="1"/>
      <c r="I279" s="1">
        <v>30</v>
      </c>
      <c r="J279" s="1">
        <v>0</v>
      </c>
      <c r="K279" s="1">
        <v>232</v>
      </c>
      <c r="L279" s="1">
        <v>1259</v>
      </c>
      <c r="M279" s="1">
        <v>1308</v>
      </c>
      <c r="N279" s="2"/>
      <c r="O279" s="2"/>
      <c r="P279" s="2"/>
    </row>
    <row r="280" spans="1:16" ht="15.75" thickBot="1" x14ac:dyDescent="0.3">
      <c r="A280" s="2"/>
      <c r="B280" s="2"/>
      <c r="C280" s="2" t="s">
        <v>14</v>
      </c>
      <c r="D280" s="1">
        <v>282</v>
      </c>
      <c r="E280" s="1">
        <v>60815</v>
      </c>
      <c r="F280" s="1">
        <v>37</v>
      </c>
      <c r="G280" s="1">
        <v>46.49</v>
      </c>
      <c r="H280" s="1">
        <f>G280-G281</f>
        <v>7.9500000000000028</v>
      </c>
      <c r="I280" s="1">
        <v>20</v>
      </c>
      <c r="J280" s="1">
        <v>0</v>
      </c>
      <c r="K280" s="1">
        <v>238</v>
      </c>
      <c r="L280" s="1">
        <v>1242</v>
      </c>
      <c r="M280" s="1">
        <v>1308</v>
      </c>
      <c r="N280" s="2"/>
      <c r="O280" s="2"/>
      <c r="P280" s="2"/>
    </row>
    <row r="281" spans="1:16" ht="15.75" thickBot="1" x14ac:dyDescent="0.3">
      <c r="A281" s="2"/>
      <c r="B281" s="2"/>
      <c r="C281" s="2" t="s">
        <v>2</v>
      </c>
      <c r="D281" s="1">
        <v>283</v>
      </c>
      <c r="E281" s="1">
        <v>50408</v>
      </c>
      <c r="F281" s="1">
        <v>34</v>
      </c>
      <c r="G281" s="1">
        <v>38.54</v>
      </c>
      <c r="H281" s="1"/>
      <c r="I281" s="1">
        <v>20</v>
      </c>
      <c r="J281" s="1">
        <v>0</v>
      </c>
      <c r="K281" s="1">
        <v>255</v>
      </c>
      <c r="L281" s="1">
        <v>1269</v>
      </c>
      <c r="M281" s="1">
        <v>1308</v>
      </c>
      <c r="N281" s="2"/>
      <c r="O281" s="2"/>
      <c r="P281" s="2"/>
    </row>
    <row r="282" spans="1:16" ht="15.75" thickBot="1" x14ac:dyDescent="0.3">
      <c r="A282" s="2"/>
      <c r="B282" s="2"/>
      <c r="C282" s="2" t="s">
        <v>14</v>
      </c>
      <c r="D282" s="1">
        <v>284</v>
      </c>
      <c r="E282" s="1">
        <v>53578</v>
      </c>
      <c r="F282" s="1">
        <v>34</v>
      </c>
      <c r="G282" s="1">
        <v>40.96</v>
      </c>
      <c r="H282" s="1">
        <f>G282-G283</f>
        <v>6.43</v>
      </c>
      <c r="I282" s="1">
        <v>20</v>
      </c>
      <c r="J282" s="1">
        <v>0</v>
      </c>
      <c r="K282" s="1">
        <v>252</v>
      </c>
      <c r="L282" s="1">
        <v>1233</v>
      </c>
      <c r="M282" s="1">
        <v>1308</v>
      </c>
      <c r="N282" s="2"/>
      <c r="O282" s="2"/>
      <c r="P282" s="2"/>
    </row>
    <row r="283" spans="1:16" ht="15.75" thickBot="1" x14ac:dyDescent="0.3">
      <c r="A283" s="2"/>
      <c r="B283" s="2"/>
      <c r="C283" s="2" t="s">
        <v>2</v>
      </c>
      <c r="D283" s="1">
        <v>285</v>
      </c>
      <c r="E283" s="1">
        <v>45170</v>
      </c>
      <c r="F283" s="1">
        <v>27</v>
      </c>
      <c r="G283" s="1">
        <v>34.53</v>
      </c>
      <c r="H283" s="1"/>
      <c r="I283" s="1">
        <v>17</v>
      </c>
      <c r="J283" s="1">
        <v>0</v>
      </c>
      <c r="K283" s="1">
        <v>161</v>
      </c>
      <c r="L283" s="1">
        <v>1250</v>
      </c>
      <c r="M283" s="1">
        <v>1308</v>
      </c>
      <c r="N283" s="2"/>
      <c r="O283" s="2"/>
      <c r="P283" s="2"/>
    </row>
    <row r="284" spans="1:16" ht="15.75" thickBot="1" x14ac:dyDescent="0.3">
      <c r="A284" s="2"/>
      <c r="B284" s="2"/>
      <c r="C284" s="2" t="s">
        <v>14</v>
      </c>
      <c r="D284" s="1">
        <v>286</v>
      </c>
      <c r="E284" s="1">
        <v>64808</v>
      </c>
      <c r="F284" s="1">
        <v>34</v>
      </c>
      <c r="G284" s="1">
        <v>49.55</v>
      </c>
      <c r="H284" s="1">
        <f>G284-G285</f>
        <v>12.61</v>
      </c>
      <c r="I284" s="1">
        <v>0</v>
      </c>
      <c r="J284" s="1">
        <v>0</v>
      </c>
      <c r="K284" s="1">
        <v>255</v>
      </c>
      <c r="L284" s="1">
        <v>1211</v>
      </c>
      <c r="M284" s="1">
        <v>1308</v>
      </c>
      <c r="N284" s="2"/>
      <c r="O284" s="2"/>
      <c r="P284" s="2"/>
    </row>
    <row r="285" spans="1:16" ht="15.75" thickBot="1" x14ac:dyDescent="0.3">
      <c r="A285" s="2"/>
      <c r="B285" s="2"/>
      <c r="C285" s="2" t="s">
        <v>2</v>
      </c>
      <c r="D285" s="1">
        <v>287</v>
      </c>
      <c r="E285" s="1">
        <v>48320</v>
      </c>
      <c r="F285" s="1">
        <v>34</v>
      </c>
      <c r="G285" s="1">
        <v>36.94</v>
      </c>
      <c r="H285" s="1"/>
      <c r="I285" s="1">
        <v>17</v>
      </c>
      <c r="J285" s="1">
        <v>0</v>
      </c>
      <c r="K285" s="1">
        <v>151</v>
      </c>
      <c r="L285" s="1">
        <v>1247</v>
      </c>
      <c r="M285" s="1">
        <v>1308</v>
      </c>
      <c r="N285" s="2"/>
      <c r="O285" s="2"/>
      <c r="P285" s="2"/>
    </row>
    <row r="286" spans="1:16" ht="15.75" thickBot="1" x14ac:dyDescent="0.3">
      <c r="A286" s="1">
        <v>10826</v>
      </c>
      <c r="B286" s="2"/>
      <c r="C286" s="2" t="s">
        <v>14</v>
      </c>
      <c r="D286" s="1">
        <v>288</v>
      </c>
      <c r="E286" s="1">
        <v>73176</v>
      </c>
      <c r="F286" s="1">
        <v>40</v>
      </c>
      <c r="G286" s="1">
        <v>55.94</v>
      </c>
      <c r="H286" s="1">
        <f>G286-G287</f>
        <v>20.089999999999996</v>
      </c>
      <c r="I286" s="1">
        <v>23</v>
      </c>
      <c r="J286" s="1">
        <v>0</v>
      </c>
      <c r="K286" s="1">
        <v>255</v>
      </c>
      <c r="L286" s="1">
        <v>1261</v>
      </c>
      <c r="M286" s="1">
        <v>1308</v>
      </c>
      <c r="N286" s="2"/>
      <c r="O286" s="2"/>
      <c r="P286" s="2"/>
    </row>
    <row r="287" spans="1:16" ht="15.75" thickBot="1" x14ac:dyDescent="0.3">
      <c r="A287" s="2"/>
      <c r="B287" s="2"/>
      <c r="C287" s="2" t="s">
        <v>2</v>
      </c>
      <c r="D287" s="1">
        <v>289</v>
      </c>
      <c r="E287" s="1">
        <v>46888</v>
      </c>
      <c r="F287" s="1">
        <v>30</v>
      </c>
      <c r="G287" s="1">
        <v>35.85</v>
      </c>
      <c r="H287" s="1"/>
      <c r="I287" s="1">
        <v>27</v>
      </c>
      <c r="J287" s="1">
        <v>0</v>
      </c>
      <c r="K287" s="1">
        <v>208</v>
      </c>
      <c r="L287" s="1">
        <v>1262</v>
      </c>
      <c r="M287" s="1">
        <v>1308</v>
      </c>
      <c r="N287" s="2"/>
      <c r="O287" s="2"/>
      <c r="P287" s="2"/>
    </row>
    <row r="288" spans="1:16" ht="15.75" thickBot="1" x14ac:dyDescent="0.3">
      <c r="A288" s="2"/>
      <c r="B288" s="2"/>
      <c r="C288" s="2" t="s">
        <v>14</v>
      </c>
      <c r="D288" s="1">
        <v>290</v>
      </c>
      <c r="E288" s="1">
        <v>53247</v>
      </c>
      <c r="F288" s="1">
        <v>30</v>
      </c>
      <c r="G288" s="1">
        <v>40.71</v>
      </c>
      <c r="H288" s="1">
        <f>G288-G289</f>
        <v>6.8599999999999994</v>
      </c>
      <c r="I288" s="1">
        <v>7</v>
      </c>
      <c r="J288" s="1">
        <v>0</v>
      </c>
      <c r="K288" s="1">
        <v>255</v>
      </c>
      <c r="L288" s="1">
        <v>1238</v>
      </c>
      <c r="M288" s="1">
        <v>1308</v>
      </c>
      <c r="N288" s="2"/>
      <c r="O288" s="2"/>
      <c r="P288" s="2"/>
    </row>
    <row r="289" spans="1:16" ht="15.75" thickBot="1" x14ac:dyDescent="0.3">
      <c r="A289" s="2"/>
      <c r="B289" s="2"/>
      <c r="C289" s="2" t="s">
        <v>2</v>
      </c>
      <c r="D289" s="1">
        <v>291</v>
      </c>
      <c r="E289" s="1">
        <v>44270</v>
      </c>
      <c r="F289" s="1">
        <v>27</v>
      </c>
      <c r="G289" s="1">
        <v>33.85</v>
      </c>
      <c r="H289" s="1"/>
      <c r="I289" s="1">
        <v>13</v>
      </c>
      <c r="J289" s="1">
        <v>0</v>
      </c>
      <c r="K289" s="1">
        <v>171</v>
      </c>
      <c r="L289" s="1">
        <v>1221</v>
      </c>
      <c r="M289" s="1">
        <v>1308</v>
      </c>
      <c r="N289" s="2"/>
      <c r="O289" s="2"/>
      <c r="P289" s="2"/>
    </row>
    <row r="290" spans="1:16" ht="15.75" thickBot="1" x14ac:dyDescent="0.3">
      <c r="A290" s="2"/>
      <c r="B290" s="2"/>
      <c r="C290" s="2" t="s">
        <v>14</v>
      </c>
      <c r="D290" s="1">
        <v>292</v>
      </c>
      <c r="E290" s="1">
        <v>108580</v>
      </c>
      <c r="F290" s="1">
        <v>57</v>
      </c>
      <c r="G290" s="1">
        <v>83.01</v>
      </c>
      <c r="H290" s="1">
        <f>G290-G291</f>
        <v>49.31</v>
      </c>
      <c r="I290" s="1">
        <v>255</v>
      </c>
      <c r="J290" s="1">
        <v>0</v>
      </c>
      <c r="K290" s="1">
        <v>255</v>
      </c>
      <c r="L290" s="1">
        <v>1265</v>
      </c>
      <c r="M290" s="1">
        <v>1308</v>
      </c>
      <c r="N290" s="2"/>
      <c r="O290" s="2"/>
      <c r="P290" s="2"/>
    </row>
    <row r="291" spans="1:16" ht="15.75" thickBot="1" x14ac:dyDescent="0.3">
      <c r="A291" s="2"/>
      <c r="B291" s="2"/>
      <c r="C291" s="2" t="s">
        <v>2</v>
      </c>
      <c r="D291" s="1">
        <v>293</v>
      </c>
      <c r="E291" s="1">
        <v>44085</v>
      </c>
      <c r="F291" s="1">
        <v>27</v>
      </c>
      <c r="G291" s="1">
        <v>33.700000000000003</v>
      </c>
      <c r="H291" s="1"/>
      <c r="I291" s="1">
        <v>0</v>
      </c>
      <c r="J291" s="1">
        <v>0</v>
      </c>
      <c r="K291" s="1">
        <v>174</v>
      </c>
      <c r="L291" s="1">
        <v>1213</v>
      </c>
      <c r="M291" s="1">
        <v>1308</v>
      </c>
      <c r="N291" s="2"/>
      <c r="O291" s="2"/>
      <c r="P291" s="2"/>
    </row>
    <row r="292" spans="1:16" ht="15.75" thickBot="1" x14ac:dyDescent="0.3">
      <c r="A292" s="2"/>
      <c r="B292" s="2"/>
      <c r="C292" s="2" t="s">
        <v>14</v>
      </c>
      <c r="D292" s="1">
        <v>294</v>
      </c>
      <c r="E292" s="1">
        <v>62558</v>
      </c>
      <c r="F292" s="1">
        <v>30</v>
      </c>
      <c r="G292" s="1">
        <v>47.83</v>
      </c>
      <c r="H292" s="1">
        <f>G292-G293</f>
        <v>19.59</v>
      </c>
      <c r="I292" s="1">
        <v>0</v>
      </c>
      <c r="J292" s="1">
        <v>0</v>
      </c>
      <c r="K292" s="1">
        <v>255</v>
      </c>
      <c r="L292" s="1">
        <v>1195</v>
      </c>
      <c r="M292" s="1">
        <v>1308</v>
      </c>
      <c r="N292" s="2"/>
      <c r="O292" s="2"/>
      <c r="P292" s="2"/>
    </row>
    <row r="293" spans="1:16" ht="15.75" thickBot="1" x14ac:dyDescent="0.3">
      <c r="A293" s="2"/>
      <c r="B293" s="2"/>
      <c r="C293" s="2" t="s">
        <v>2</v>
      </c>
      <c r="D293" s="1">
        <v>295</v>
      </c>
      <c r="E293" s="1">
        <v>36937</v>
      </c>
      <c r="F293" s="1">
        <v>23</v>
      </c>
      <c r="G293" s="1">
        <v>28.24</v>
      </c>
      <c r="H293" s="1"/>
      <c r="I293" s="1">
        <v>0</v>
      </c>
      <c r="J293" s="1">
        <v>0</v>
      </c>
      <c r="K293" s="1">
        <v>171</v>
      </c>
      <c r="L293" s="1">
        <v>1196</v>
      </c>
      <c r="M293" s="1">
        <v>1308</v>
      </c>
      <c r="N293" s="2"/>
      <c r="O293" s="2"/>
      <c r="P293" s="2"/>
    </row>
    <row r="294" spans="1:16" ht="15.75" thickBot="1" x14ac:dyDescent="0.3">
      <c r="A294" s="2"/>
      <c r="B294" s="2"/>
      <c r="C294" s="2" t="s">
        <v>14</v>
      </c>
      <c r="D294" s="1">
        <v>296</v>
      </c>
      <c r="E294" s="1">
        <v>89917</v>
      </c>
      <c r="F294" s="1">
        <v>40</v>
      </c>
      <c r="G294" s="1">
        <v>68.739999999999995</v>
      </c>
      <c r="H294" s="1">
        <f>G294-G295</f>
        <v>32.869999999999997</v>
      </c>
      <c r="I294" s="1">
        <v>0</v>
      </c>
      <c r="J294" s="1">
        <v>0</v>
      </c>
      <c r="K294" s="1">
        <v>255</v>
      </c>
      <c r="L294" s="1">
        <v>1230</v>
      </c>
      <c r="M294" s="1">
        <v>1308</v>
      </c>
      <c r="N294" s="2"/>
      <c r="O294" s="2"/>
      <c r="P294" s="2"/>
    </row>
    <row r="295" spans="1:16" ht="15.75" thickBot="1" x14ac:dyDescent="0.3">
      <c r="A295" s="2"/>
      <c r="B295" s="2"/>
      <c r="C295" s="2" t="s">
        <v>2</v>
      </c>
      <c r="D295" s="1">
        <v>297</v>
      </c>
      <c r="E295" s="1">
        <v>46918</v>
      </c>
      <c r="F295" s="1">
        <v>30</v>
      </c>
      <c r="G295" s="1">
        <v>35.869999999999997</v>
      </c>
      <c r="H295" s="1"/>
      <c r="I295" s="1">
        <v>13</v>
      </c>
      <c r="J295" s="1">
        <v>0</v>
      </c>
      <c r="K295" s="1">
        <v>171</v>
      </c>
      <c r="L295" s="1">
        <v>1255</v>
      </c>
      <c r="M295" s="1">
        <v>1308</v>
      </c>
      <c r="N295" s="2"/>
      <c r="O295" s="2"/>
      <c r="P295" s="2"/>
    </row>
    <row r="296" spans="1:16" ht="15.75" thickBot="1" x14ac:dyDescent="0.3">
      <c r="A296" s="2"/>
      <c r="B296" s="2"/>
      <c r="C296" s="2" t="s">
        <v>14</v>
      </c>
      <c r="D296" s="1">
        <v>298</v>
      </c>
      <c r="E296" s="1">
        <v>46160</v>
      </c>
      <c r="F296" s="1">
        <v>23</v>
      </c>
      <c r="G296" s="1">
        <v>35.29</v>
      </c>
      <c r="H296" s="1">
        <f>G296-G297</f>
        <v>4.7399999999999984</v>
      </c>
      <c r="I296" s="1">
        <v>0</v>
      </c>
      <c r="J296" s="1">
        <v>0</v>
      </c>
      <c r="K296" s="1">
        <v>248</v>
      </c>
      <c r="L296" s="1">
        <v>1145</v>
      </c>
      <c r="M296" s="1">
        <v>1308</v>
      </c>
      <c r="N296" s="2"/>
      <c r="O296" s="2"/>
      <c r="P296" s="2"/>
    </row>
    <row r="297" spans="1:16" ht="15.75" thickBot="1" x14ac:dyDescent="0.3">
      <c r="A297" s="2"/>
      <c r="B297" s="2"/>
      <c r="C297" s="2" t="s">
        <v>2</v>
      </c>
      <c r="D297" s="1">
        <v>299</v>
      </c>
      <c r="E297" s="1">
        <v>39959</v>
      </c>
      <c r="F297" s="1">
        <v>23</v>
      </c>
      <c r="G297" s="1">
        <v>30.55</v>
      </c>
      <c r="H297" s="1"/>
      <c r="I297" s="1">
        <v>0</v>
      </c>
      <c r="J297" s="1">
        <v>0</v>
      </c>
      <c r="K297" s="1">
        <v>148</v>
      </c>
      <c r="L297" s="1">
        <v>1190</v>
      </c>
      <c r="M297" s="1">
        <v>1308</v>
      </c>
      <c r="N297" s="2"/>
      <c r="O297" s="2"/>
      <c r="P297" s="2"/>
    </row>
    <row r="298" spans="1:16" ht="15.75" thickBot="1" x14ac:dyDescent="0.3">
      <c r="A298" s="2"/>
      <c r="B298" s="2"/>
      <c r="C298" s="2" t="s">
        <v>14</v>
      </c>
      <c r="D298" s="1">
        <v>300</v>
      </c>
      <c r="E298" s="1">
        <v>65232</v>
      </c>
      <c r="F298" s="1">
        <v>37</v>
      </c>
      <c r="G298" s="1">
        <v>49.87</v>
      </c>
      <c r="H298" s="1">
        <f>G298-G299</f>
        <v>16.689999999999998</v>
      </c>
      <c r="I298" s="1">
        <v>0</v>
      </c>
      <c r="J298" s="1">
        <v>0</v>
      </c>
      <c r="K298" s="1">
        <v>255</v>
      </c>
      <c r="L298" s="1">
        <v>1213</v>
      </c>
      <c r="M298" s="1">
        <v>1308</v>
      </c>
      <c r="N298" s="2"/>
      <c r="O298" s="2"/>
      <c r="P298" s="2"/>
    </row>
    <row r="299" spans="1:16" ht="15.75" thickBot="1" x14ac:dyDescent="0.3">
      <c r="A299" s="2"/>
      <c r="B299" s="2"/>
      <c r="C299" s="2" t="s">
        <v>2</v>
      </c>
      <c r="D299" s="1">
        <v>301</v>
      </c>
      <c r="E299" s="1">
        <v>43396</v>
      </c>
      <c r="F299" s="1">
        <v>27</v>
      </c>
      <c r="G299" s="1">
        <v>33.18</v>
      </c>
      <c r="H299" s="1"/>
      <c r="I299" s="1">
        <v>0</v>
      </c>
      <c r="J299" s="1">
        <v>0</v>
      </c>
      <c r="K299" s="1">
        <v>195</v>
      </c>
      <c r="L299" s="1">
        <v>1197</v>
      </c>
      <c r="M299" s="1">
        <v>1308</v>
      </c>
      <c r="N299" s="2"/>
      <c r="O299" s="2"/>
      <c r="P299" s="2"/>
    </row>
    <row r="300" spans="1:16" ht="15.75" thickBot="1" x14ac:dyDescent="0.3">
      <c r="A300" s="2"/>
      <c r="B300" s="2"/>
      <c r="C300" s="2" t="s">
        <v>14</v>
      </c>
      <c r="D300" s="1">
        <v>302</v>
      </c>
      <c r="E300" s="1">
        <v>76689</v>
      </c>
      <c r="F300" s="1">
        <v>44</v>
      </c>
      <c r="G300" s="1">
        <v>58.63</v>
      </c>
      <c r="H300" s="1">
        <f>G300-G301</f>
        <v>22.580000000000005</v>
      </c>
      <c r="I300" s="1">
        <v>17</v>
      </c>
      <c r="J300" s="1">
        <v>0</v>
      </c>
      <c r="K300" s="1">
        <v>255</v>
      </c>
      <c r="L300" s="1">
        <v>1247</v>
      </c>
      <c r="M300" s="1">
        <v>1308</v>
      </c>
      <c r="N300" s="2"/>
      <c r="O300" s="2"/>
      <c r="P300" s="2"/>
    </row>
    <row r="301" spans="1:16" ht="15.75" thickBot="1" x14ac:dyDescent="0.3">
      <c r="A301" s="2"/>
      <c r="B301" s="2"/>
      <c r="C301" s="2" t="s">
        <v>2</v>
      </c>
      <c r="D301" s="1">
        <v>303</v>
      </c>
      <c r="E301" s="1">
        <v>47158</v>
      </c>
      <c r="F301" s="1">
        <v>30</v>
      </c>
      <c r="G301" s="1">
        <v>36.049999999999997</v>
      </c>
      <c r="H301" s="1"/>
      <c r="I301" s="1">
        <v>23</v>
      </c>
      <c r="J301" s="1">
        <v>0</v>
      </c>
      <c r="K301" s="1">
        <v>168</v>
      </c>
      <c r="L301" s="1">
        <v>1236</v>
      </c>
      <c r="M301" s="1">
        <v>1308</v>
      </c>
      <c r="N301" s="2"/>
      <c r="O301" s="2"/>
      <c r="P301" s="2"/>
    </row>
    <row r="302" spans="1:16" ht="15.75" thickBot="1" x14ac:dyDescent="0.3">
      <c r="A302" s="2"/>
      <c r="B302" s="2"/>
      <c r="C302" s="2" t="s">
        <v>14</v>
      </c>
      <c r="D302" s="1">
        <v>304</v>
      </c>
      <c r="E302" s="1">
        <v>120001</v>
      </c>
      <c r="F302" s="1">
        <v>64</v>
      </c>
      <c r="G302" s="1">
        <v>91.74</v>
      </c>
      <c r="H302" s="1">
        <f>G302-G303</f>
        <v>46.249999999999993</v>
      </c>
      <c r="I302" s="1">
        <v>255</v>
      </c>
      <c r="J302" s="1">
        <v>0</v>
      </c>
      <c r="K302" s="1">
        <v>255</v>
      </c>
      <c r="L302" s="1">
        <v>1291</v>
      </c>
      <c r="M302" s="1">
        <v>1308</v>
      </c>
      <c r="N302" s="2"/>
      <c r="O302" s="2"/>
      <c r="P302" s="2"/>
    </row>
    <row r="303" spans="1:16" ht="15.75" thickBot="1" x14ac:dyDescent="0.3">
      <c r="A303" s="2"/>
      <c r="B303" s="2"/>
      <c r="C303" s="2" t="s">
        <v>2</v>
      </c>
      <c r="D303" s="1">
        <v>305</v>
      </c>
      <c r="E303" s="1">
        <v>59498</v>
      </c>
      <c r="F303" s="1">
        <v>40</v>
      </c>
      <c r="G303" s="1">
        <v>45.49</v>
      </c>
      <c r="H303" s="1"/>
      <c r="I303" s="1">
        <v>20</v>
      </c>
      <c r="J303" s="1">
        <v>0</v>
      </c>
      <c r="K303" s="1">
        <v>205</v>
      </c>
      <c r="L303" s="1">
        <v>1277</v>
      </c>
      <c r="M303" s="1">
        <v>1308</v>
      </c>
      <c r="N303" s="2"/>
      <c r="O303" s="2"/>
      <c r="P303" s="2"/>
    </row>
    <row r="304" spans="1:16" ht="15.75" thickBot="1" x14ac:dyDescent="0.3">
      <c r="A304" s="2"/>
      <c r="B304" s="2"/>
      <c r="C304" s="2" t="s">
        <v>14</v>
      </c>
      <c r="D304" s="1">
        <v>306</v>
      </c>
      <c r="E304" s="1">
        <v>49934</v>
      </c>
      <c r="F304" s="1">
        <v>30</v>
      </c>
      <c r="G304" s="1">
        <v>38.18</v>
      </c>
      <c r="H304" s="1">
        <f>G304-G305</f>
        <v>6.3299999999999983</v>
      </c>
      <c r="I304" s="1">
        <v>0</v>
      </c>
      <c r="J304" s="1">
        <v>0</v>
      </c>
      <c r="K304" s="1">
        <v>232</v>
      </c>
      <c r="L304" s="1">
        <v>1194</v>
      </c>
      <c r="M304" s="1">
        <v>1308</v>
      </c>
      <c r="N304" s="2"/>
      <c r="O304" s="2"/>
      <c r="P304" s="2"/>
    </row>
    <row r="305" spans="1:16" ht="15.75" thickBot="1" x14ac:dyDescent="0.3">
      <c r="A305" s="2"/>
      <c r="B305" s="2"/>
      <c r="C305" s="2" t="s">
        <v>2</v>
      </c>
      <c r="D305" s="1">
        <v>307</v>
      </c>
      <c r="E305" s="1">
        <v>41660</v>
      </c>
      <c r="F305" s="1">
        <v>27</v>
      </c>
      <c r="G305" s="1">
        <v>31.85</v>
      </c>
      <c r="H305" s="1"/>
      <c r="I305" s="1">
        <v>13</v>
      </c>
      <c r="J305" s="1">
        <v>0</v>
      </c>
      <c r="K305" s="1">
        <v>171</v>
      </c>
      <c r="L305" s="1">
        <v>1227</v>
      </c>
      <c r="M305" s="1">
        <v>1308</v>
      </c>
      <c r="N305" s="2"/>
      <c r="O305" s="2"/>
      <c r="P305" s="2"/>
    </row>
    <row r="306" spans="1:16" ht="15.75" thickBot="1" x14ac:dyDescent="0.3">
      <c r="A306" s="1">
        <v>10819</v>
      </c>
      <c r="B306" s="2"/>
      <c r="C306" s="2" t="s">
        <v>14</v>
      </c>
      <c r="D306" s="1">
        <v>308</v>
      </c>
      <c r="E306" s="1">
        <v>52391</v>
      </c>
      <c r="F306" s="1">
        <v>30</v>
      </c>
      <c r="G306" s="1">
        <v>40.049999999999997</v>
      </c>
      <c r="H306" s="1">
        <f>G306-G307</f>
        <v>5.0499999999999972</v>
      </c>
      <c r="I306" s="1">
        <v>0</v>
      </c>
      <c r="J306" s="1">
        <v>0</v>
      </c>
      <c r="K306" s="1">
        <v>255</v>
      </c>
      <c r="L306" s="1">
        <v>1222</v>
      </c>
      <c r="M306" s="1">
        <v>1308</v>
      </c>
      <c r="N306" s="2"/>
      <c r="O306" s="2"/>
      <c r="P306" s="2"/>
    </row>
    <row r="307" spans="1:16" ht="15.75" thickBot="1" x14ac:dyDescent="0.3">
      <c r="A307" s="2"/>
      <c r="B307" s="2"/>
      <c r="C307" s="2" t="s">
        <v>2</v>
      </c>
      <c r="D307" s="1">
        <v>309</v>
      </c>
      <c r="E307" s="1">
        <v>45784</v>
      </c>
      <c r="F307" s="1">
        <v>27</v>
      </c>
      <c r="G307" s="1">
        <v>35</v>
      </c>
      <c r="H307" s="1"/>
      <c r="I307" s="1">
        <v>7</v>
      </c>
      <c r="J307" s="1">
        <v>0</v>
      </c>
      <c r="K307" s="1">
        <v>198</v>
      </c>
      <c r="L307" s="1">
        <v>1244</v>
      </c>
      <c r="M307" s="1">
        <v>1308</v>
      </c>
      <c r="N307" s="2"/>
      <c r="O307" s="2"/>
      <c r="P307" s="2"/>
    </row>
    <row r="308" spans="1:16" ht="15.75" thickBot="1" x14ac:dyDescent="0.3">
      <c r="A308" s="2"/>
      <c r="B308" s="2"/>
      <c r="C308" s="2" t="s">
        <v>14</v>
      </c>
      <c r="D308" s="1">
        <v>310</v>
      </c>
      <c r="E308" s="1">
        <v>55982</v>
      </c>
      <c r="F308" s="1">
        <v>34</v>
      </c>
      <c r="G308" s="1">
        <v>42.8</v>
      </c>
      <c r="H308" s="1">
        <f>G308-G309</f>
        <v>7.269999999999996</v>
      </c>
      <c r="I308" s="1">
        <v>10</v>
      </c>
      <c r="J308" s="1">
        <v>0</v>
      </c>
      <c r="K308" s="1">
        <v>255</v>
      </c>
      <c r="L308" s="1">
        <v>1263</v>
      </c>
      <c r="M308" s="1">
        <v>1308</v>
      </c>
      <c r="N308" s="2"/>
      <c r="O308" s="2"/>
      <c r="P308" s="2"/>
    </row>
    <row r="309" spans="1:16" ht="15.75" thickBot="1" x14ac:dyDescent="0.3">
      <c r="A309" s="2"/>
      <c r="B309" s="2"/>
      <c r="C309" s="2" t="s">
        <v>2</v>
      </c>
      <c r="D309" s="1">
        <v>311</v>
      </c>
      <c r="E309" s="1">
        <v>46479</v>
      </c>
      <c r="F309" s="1">
        <v>30</v>
      </c>
      <c r="G309" s="1">
        <v>35.53</v>
      </c>
      <c r="H309" s="1"/>
      <c r="I309" s="1">
        <v>13</v>
      </c>
      <c r="J309" s="1">
        <v>0</v>
      </c>
      <c r="K309" s="1">
        <v>198</v>
      </c>
      <c r="L309" s="1">
        <v>1225</v>
      </c>
      <c r="M309" s="1">
        <v>1308</v>
      </c>
      <c r="N309" s="2"/>
      <c r="O309" s="2"/>
      <c r="P309" s="2"/>
    </row>
    <row r="310" spans="1:16" ht="15.75" thickBot="1" x14ac:dyDescent="0.3">
      <c r="A310" s="2"/>
      <c r="B310" s="2"/>
      <c r="C310" s="2" t="s">
        <v>14</v>
      </c>
      <c r="D310" s="1">
        <v>312</v>
      </c>
      <c r="E310" s="1">
        <v>73848</v>
      </c>
      <c r="F310" s="1">
        <v>37</v>
      </c>
      <c r="G310" s="1">
        <v>56.46</v>
      </c>
      <c r="H310" s="1">
        <f>G310-G311</f>
        <v>25.02</v>
      </c>
      <c r="I310" s="1">
        <v>10</v>
      </c>
      <c r="J310" s="1">
        <v>0</v>
      </c>
      <c r="K310" s="1">
        <v>255</v>
      </c>
      <c r="L310" s="1">
        <v>1254</v>
      </c>
      <c r="M310" s="1">
        <v>1308</v>
      </c>
      <c r="N310" s="2"/>
      <c r="O310" s="2"/>
      <c r="P310" s="2"/>
    </row>
    <row r="311" spans="1:16" ht="15.75" thickBot="1" x14ac:dyDescent="0.3">
      <c r="A311" s="2"/>
      <c r="B311" s="2"/>
      <c r="C311" s="2" t="s">
        <v>2</v>
      </c>
      <c r="D311" s="1">
        <v>313</v>
      </c>
      <c r="E311" s="1">
        <v>41129</v>
      </c>
      <c r="F311" s="1">
        <v>23</v>
      </c>
      <c r="G311" s="1">
        <v>31.44</v>
      </c>
      <c r="H311" s="1"/>
      <c r="I311" s="1">
        <v>0</v>
      </c>
      <c r="J311" s="1">
        <v>0</v>
      </c>
      <c r="K311" s="1">
        <v>158</v>
      </c>
      <c r="L311" s="1">
        <v>1215</v>
      </c>
      <c r="M311" s="1">
        <v>1308</v>
      </c>
      <c r="N311" s="2"/>
      <c r="O311" s="2"/>
      <c r="P311" s="2"/>
    </row>
    <row r="312" spans="1:16" ht="15.75" thickBot="1" x14ac:dyDescent="0.3">
      <c r="A312" s="2"/>
      <c r="B312" s="2"/>
      <c r="C312" s="2" t="s">
        <v>14</v>
      </c>
      <c r="D312" s="1">
        <v>314</v>
      </c>
      <c r="E312" s="1">
        <v>61204</v>
      </c>
      <c r="F312" s="1">
        <v>34</v>
      </c>
      <c r="G312" s="1">
        <v>46.79</v>
      </c>
      <c r="H312" s="1">
        <f>G312-G313</f>
        <v>23.2</v>
      </c>
      <c r="I312" s="1">
        <v>0</v>
      </c>
      <c r="J312" s="1">
        <v>0</v>
      </c>
      <c r="K312" s="1">
        <v>255</v>
      </c>
      <c r="L312" s="1">
        <v>1211</v>
      </c>
      <c r="M312" s="1">
        <v>1308</v>
      </c>
      <c r="N312" s="2"/>
      <c r="O312" s="2"/>
      <c r="P312" s="2"/>
    </row>
    <row r="313" spans="1:16" ht="15.75" thickBot="1" x14ac:dyDescent="0.3">
      <c r="A313" s="2"/>
      <c r="B313" s="2"/>
      <c r="C313" s="2" t="s">
        <v>2</v>
      </c>
      <c r="D313" s="1">
        <v>315</v>
      </c>
      <c r="E313" s="1">
        <v>30862</v>
      </c>
      <c r="F313" s="1">
        <v>17</v>
      </c>
      <c r="G313" s="1">
        <v>23.59</v>
      </c>
      <c r="H313" s="1"/>
      <c r="I313" s="1">
        <v>0</v>
      </c>
      <c r="J313" s="1">
        <v>0</v>
      </c>
      <c r="K313" s="1">
        <v>161</v>
      </c>
      <c r="L313" s="1">
        <v>1114</v>
      </c>
      <c r="M313" s="1">
        <v>1308</v>
      </c>
      <c r="N313" s="2"/>
      <c r="O313" s="2"/>
      <c r="P313" s="2"/>
    </row>
    <row r="314" spans="1:16" ht="15.75" thickBot="1" x14ac:dyDescent="0.3">
      <c r="A314" s="2"/>
      <c r="B314" s="2"/>
      <c r="C314" s="2" t="s">
        <v>14</v>
      </c>
      <c r="D314" s="1">
        <v>316</v>
      </c>
      <c r="E314" s="1">
        <v>59414</v>
      </c>
      <c r="F314" s="1">
        <v>30</v>
      </c>
      <c r="G314" s="1">
        <v>45.42</v>
      </c>
      <c r="H314" s="1">
        <f>G314-G315</f>
        <v>14.440000000000001</v>
      </c>
      <c r="I314" s="1">
        <v>0</v>
      </c>
      <c r="J314" s="1">
        <v>0</v>
      </c>
      <c r="K314" s="1">
        <v>255</v>
      </c>
      <c r="L314" s="1">
        <v>1184</v>
      </c>
      <c r="M314" s="1">
        <v>1308</v>
      </c>
      <c r="N314" s="2"/>
      <c r="O314" s="2"/>
      <c r="P314" s="2"/>
    </row>
    <row r="315" spans="1:16" ht="15.75" thickBot="1" x14ac:dyDescent="0.3">
      <c r="A315" s="2"/>
      <c r="B315" s="2"/>
      <c r="C315" s="2" t="s">
        <v>2</v>
      </c>
      <c r="D315" s="1">
        <v>317</v>
      </c>
      <c r="E315" s="1">
        <v>40523</v>
      </c>
      <c r="F315" s="1">
        <v>27</v>
      </c>
      <c r="G315" s="1">
        <v>30.98</v>
      </c>
      <c r="H315" s="1"/>
      <c r="I315" s="1">
        <v>0</v>
      </c>
      <c r="J315" s="1">
        <v>0</v>
      </c>
      <c r="K315" s="1">
        <v>158</v>
      </c>
      <c r="L315" s="1">
        <v>1196</v>
      </c>
      <c r="M315" s="1">
        <v>1308</v>
      </c>
      <c r="N315" s="2"/>
      <c r="O315" s="2"/>
      <c r="P315" s="2"/>
    </row>
    <row r="316" spans="1:16" ht="15.75" thickBot="1" x14ac:dyDescent="0.3">
      <c r="A316" s="2"/>
      <c r="B316" s="2"/>
      <c r="C316" s="2" t="s">
        <v>14</v>
      </c>
      <c r="D316" s="1">
        <v>318</v>
      </c>
      <c r="E316" s="1">
        <v>52161</v>
      </c>
      <c r="F316" s="1">
        <v>30</v>
      </c>
      <c r="G316" s="1">
        <v>39.880000000000003</v>
      </c>
      <c r="H316" s="1">
        <f>G316-G317</f>
        <v>10.370000000000001</v>
      </c>
      <c r="I316" s="1">
        <v>0</v>
      </c>
      <c r="J316" s="1">
        <v>0</v>
      </c>
      <c r="K316" s="1">
        <v>225</v>
      </c>
      <c r="L316" s="1">
        <v>1195</v>
      </c>
      <c r="M316" s="1">
        <v>1308</v>
      </c>
      <c r="N316" s="2"/>
      <c r="O316" s="2"/>
      <c r="P316" s="2"/>
    </row>
    <row r="317" spans="1:16" ht="15.75" thickBot="1" x14ac:dyDescent="0.3">
      <c r="A317" s="2"/>
      <c r="B317" s="2"/>
      <c r="C317" s="2" t="s">
        <v>2</v>
      </c>
      <c r="D317" s="1">
        <v>319</v>
      </c>
      <c r="E317" s="1">
        <v>38605</v>
      </c>
      <c r="F317" s="1">
        <v>23</v>
      </c>
      <c r="G317" s="1">
        <v>29.51</v>
      </c>
      <c r="H317" s="1"/>
      <c r="I317" s="1">
        <v>0</v>
      </c>
      <c r="J317" s="1">
        <v>0</v>
      </c>
      <c r="K317" s="1">
        <v>144</v>
      </c>
      <c r="L317" s="1">
        <v>1205</v>
      </c>
      <c r="M317" s="1">
        <v>1308</v>
      </c>
      <c r="N317" s="2"/>
      <c r="O317" s="2"/>
      <c r="P317" s="2"/>
    </row>
    <row r="318" spans="1:16" ht="15.75" thickBot="1" x14ac:dyDescent="0.3">
      <c r="A318" s="2"/>
      <c r="B318" s="2"/>
      <c r="C318" s="2" t="s">
        <v>14</v>
      </c>
      <c r="D318" s="1">
        <v>320</v>
      </c>
      <c r="E318" s="1">
        <v>45043</v>
      </c>
      <c r="F318" s="1">
        <v>27</v>
      </c>
      <c r="G318" s="1">
        <v>34.44</v>
      </c>
      <c r="H318" s="1">
        <f>G318-G319</f>
        <v>2.9499999999999993</v>
      </c>
      <c r="I318" s="1">
        <v>0</v>
      </c>
      <c r="J318" s="1">
        <v>0</v>
      </c>
      <c r="K318" s="1">
        <v>255</v>
      </c>
      <c r="L318" s="1">
        <v>1176</v>
      </c>
      <c r="M318" s="1">
        <v>1308</v>
      </c>
      <c r="N318" s="2"/>
      <c r="O318" s="2"/>
      <c r="P318" s="2"/>
    </row>
    <row r="319" spans="1:16" ht="15.75" thickBot="1" x14ac:dyDescent="0.3">
      <c r="A319" s="2"/>
      <c r="B319" s="2"/>
      <c r="C319" s="2" t="s">
        <v>2</v>
      </c>
      <c r="D319" s="1">
        <v>321</v>
      </c>
      <c r="E319" s="1">
        <v>41194</v>
      </c>
      <c r="F319" s="1">
        <v>23</v>
      </c>
      <c r="G319" s="1">
        <v>31.49</v>
      </c>
      <c r="H319" s="1"/>
      <c r="I319" s="1">
        <v>3</v>
      </c>
      <c r="J319" s="1">
        <v>0</v>
      </c>
      <c r="K319" s="1">
        <v>158</v>
      </c>
      <c r="L319" s="1">
        <v>1226</v>
      </c>
      <c r="M319" s="1">
        <v>1308</v>
      </c>
      <c r="N319" s="2"/>
      <c r="O319" s="2"/>
      <c r="P319" s="2"/>
    </row>
    <row r="320" spans="1:16" ht="15.75" thickBot="1" x14ac:dyDescent="0.3">
      <c r="A320" s="2"/>
      <c r="B320" s="2"/>
      <c r="C320" s="2" t="s">
        <v>14</v>
      </c>
      <c r="D320" s="1">
        <v>322</v>
      </c>
      <c r="E320" s="1">
        <v>69268</v>
      </c>
      <c r="F320" s="1">
        <v>34</v>
      </c>
      <c r="G320" s="1">
        <v>52.96</v>
      </c>
      <c r="H320" s="1">
        <f>G320-G321</f>
        <v>12.119999999999997</v>
      </c>
      <c r="I320" s="1">
        <v>0</v>
      </c>
      <c r="J320" s="1">
        <v>0</v>
      </c>
      <c r="K320" s="1">
        <v>255</v>
      </c>
      <c r="L320" s="1">
        <v>1215</v>
      </c>
      <c r="M320" s="1">
        <v>1308</v>
      </c>
      <c r="N320" s="2"/>
      <c r="O320" s="2"/>
      <c r="P320" s="2"/>
    </row>
    <row r="321" spans="1:16" ht="15.75" thickBot="1" x14ac:dyDescent="0.3">
      <c r="A321" s="2"/>
      <c r="B321" s="2"/>
      <c r="C321" s="2" t="s">
        <v>2</v>
      </c>
      <c r="D321" s="1">
        <v>323</v>
      </c>
      <c r="E321" s="1">
        <v>53417</v>
      </c>
      <c r="F321" s="1">
        <v>34</v>
      </c>
      <c r="G321" s="1">
        <v>40.840000000000003</v>
      </c>
      <c r="H321" s="1"/>
      <c r="I321" s="1">
        <v>23</v>
      </c>
      <c r="J321" s="1">
        <v>0</v>
      </c>
      <c r="K321" s="1">
        <v>195</v>
      </c>
      <c r="L321" s="1">
        <v>1248</v>
      </c>
      <c r="M321" s="1">
        <v>1308</v>
      </c>
      <c r="N321" s="2"/>
      <c r="O321" s="2"/>
      <c r="P321" s="2"/>
    </row>
    <row r="322" spans="1:16" ht="15.75" thickBot="1" x14ac:dyDescent="0.3">
      <c r="A322" s="2"/>
      <c r="B322" s="2"/>
      <c r="C322" s="2" t="s">
        <v>14</v>
      </c>
      <c r="D322" s="1">
        <v>324</v>
      </c>
      <c r="E322" s="1">
        <v>96700</v>
      </c>
      <c r="F322" s="1">
        <v>47</v>
      </c>
      <c r="G322" s="1">
        <v>73.930000000000007</v>
      </c>
      <c r="H322" s="1">
        <f>G322-G323</f>
        <v>33.800000000000004</v>
      </c>
      <c r="I322" s="1">
        <v>255</v>
      </c>
      <c r="J322" s="1">
        <v>0</v>
      </c>
      <c r="K322" s="1">
        <v>255</v>
      </c>
      <c r="L322" s="1">
        <v>1242</v>
      </c>
      <c r="M322" s="1">
        <v>1308</v>
      </c>
      <c r="N322" s="2"/>
      <c r="O322" s="2"/>
      <c r="P322" s="2"/>
    </row>
    <row r="323" spans="1:16" ht="15.75" thickBot="1" x14ac:dyDescent="0.3">
      <c r="A323" s="2"/>
      <c r="B323" s="2"/>
      <c r="C323" s="2" t="s">
        <v>2</v>
      </c>
      <c r="D323" s="1">
        <v>325</v>
      </c>
      <c r="E323" s="1">
        <v>52487</v>
      </c>
      <c r="F323" s="1">
        <v>34</v>
      </c>
      <c r="G323" s="1">
        <v>40.130000000000003</v>
      </c>
      <c r="H323" s="1"/>
      <c r="I323" s="1">
        <v>13</v>
      </c>
      <c r="J323" s="1">
        <v>0</v>
      </c>
      <c r="K323" s="1">
        <v>218</v>
      </c>
      <c r="L323" s="1">
        <v>1264</v>
      </c>
      <c r="M323" s="1">
        <v>1308</v>
      </c>
      <c r="N323" s="2"/>
      <c r="O323" s="2"/>
      <c r="P323" s="2"/>
    </row>
    <row r="324" spans="1:16" ht="15.75" thickBot="1" x14ac:dyDescent="0.3">
      <c r="A324" s="2"/>
      <c r="B324" s="2"/>
      <c r="C324" s="2" t="s">
        <v>14</v>
      </c>
      <c r="D324" s="1">
        <v>326</v>
      </c>
      <c r="E324" s="1">
        <v>64979</v>
      </c>
      <c r="F324" s="1">
        <v>34</v>
      </c>
      <c r="G324" s="1">
        <v>49.68</v>
      </c>
      <c r="H324" s="1">
        <f>G324-G325</f>
        <v>7.0399999999999991</v>
      </c>
      <c r="I324" s="1">
        <v>0</v>
      </c>
      <c r="J324" s="1">
        <v>0</v>
      </c>
      <c r="K324" s="1">
        <v>255</v>
      </c>
      <c r="L324" s="1">
        <v>1193</v>
      </c>
      <c r="M324" s="1">
        <v>1308</v>
      </c>
      <c r="N324" s="2"/>
      <c r="O324" s="2"/>
      <c r="P324" s="2"/>
    </row>
    <row r="325" spans="1:16" ht="15.75" thickBot="1" x14ac:dyDescent="0.3">
      <c r="A325" s="2"/>
      <c r="B325" s="2"/>
      <c r="C325" s="2" t="s">
        <v>2</v>
      </c>
      <c r="D325" s="1">
        <v>327</v>
      </c>
      <c r="E325" s="1">
        <v>55768</v>
      </c>
      <c r="F325" s="1">
        <v>37</v>
      </c>
      <c r="G325" s="1">
        <v>42.64</v>
      </c>
      <c r="H325" s="1"/>
      <c r="I325" s="1">
        <v>13</v>
      </c>
      <c r="J325" s="1">
        <v>0</v>
      </c>
      <c r="K325" s="1">
        <v>195</v>
      </c>
      <c r="L325" s="1">
        <v>1271</v>
      </c>
      <c r="M325" s="1">
        <v>1308</v>
      </c>
      <c r="N325" s="2"/>
      <c r="O325" s="2"/>
      <c r="P325" s="2"/>
    </row>
    <row r="326" spans="1:16" ht="15.75" thickBot="1" x14ac:dyDescent="0.3">
      <c r="A326" s="2"/>
      <c r="B326" s="2"/>
      <c r="C326" s="2" t="s">
        <v>14</v>
      </c>
      <c r="D326" s="1">
        <v>328</v>
      </c>
      <c r="E326" s="1">
        <v>85149</v>
      </c>
      <c r="F326" s="1">
        <v>47</v>
      </c>
      <c r="G326" s="1">
        <v>65.099999999999994</v>
      </c>
      <c r="H326" s="1">
        <f>G326-G327</f>
        <v>23.219999999999992</v>
      </c>
      <c r="I326" s="1">
        <v>13</v>
      </c>
      <c r="J326" s="1">
        <v>0</v>
      </c>
      <c r="K326" s="1">
        <v>255</v>
      </c>
      <c r="L326" s="1">
        <v>1247</v>
      </c>
      <c r="M326" s="1">
        <v>1308</v>
      </c>
      <c r="N326" s="2"/>
      <c r="O326" s="2"/>
      <c r="P326" s="2"/>
    </row>
    <row r="327" spans="1:16" ht="15.75" thickBot="1" x14ac:dyDescent="0.3">
      <c r="A327" s="2"/>
      <c r="B327" s="2"/>
      <c r="C327" s="2" t="s">
        <v>2</v>
      </c>
      <c r="D327" s="1">
        <v>329</v>
      </c>
      <c r="E327" s="1">
        <v>54778</v>
      </c>
      <c r="F327" s="1">
        <v>35.5</v>
      </c>
      <c r="G327" s="1">
        <v>41.88</v>
      </c>
      <c r="H327" s="1"/>
      <c r="I327" s="1">
        <v>30</v>
      </c>
      <c r="J327" s="1">
        <v>0</v>
      </c>
      <c r="K327" s="1">
        <v>215</v>
      </c>
      <c r="L327" s="1">
        <v>1269</v>
      </c>
      <c r="M327" s="1">
        <v>1308</v>
      </c>
      <c r="N327" s="2"/>
      <c r="O327" s="2"/>
      <c r="P327" s="2"/>
    </row>
    <row r="328" spans="1:16" ht="15.75" thickBot="1" x14ac:dyDescent="0.3">
      <c r="A328" s="1">
        <v>10928</v>
      </c>
      <c r="B328" s="2"/>
      <c r="C328" s="2" t="s">
        <v>14</v>
      </c>
      <c r="D328" s="1">
        <v>330</v>
      </c>
      <c r="E328" s="1">
        <v>73754</v>
      </c>
      <c r="F328" s="1">
        <v>40</v>
      </c>
      <c r="G328" s="1">
        <v>56.39</v>
      </c>
      <c r="H328" s="1">
        <f>G328-G329</f>
        <v>22.54</v>
      </c>
      <c r="I328" s="1">
        <v>0</v>
      </c>
      <c r="J328" s="1">
        <v>0</v>
      </c>
      <c r="K328" s="1">
        <v>255</v>
      </c>
      <c r="L328" s="1">
        <v>1231</v>
      </c>
      <c r="M328" s="1">
        <v>1308</v>
      </c>
      <c r="N328" s="2"/>
      <c r="O328" s="2"/>
      <c r="P328" s="2"/>
    </row>
    <row r="329" spans="1:16" ht="15.75" thickBot="1" x14ac:dyDescent="0.3">
      <c r="A329" s="2"/>
      <c r="B329" s="2"/>
      <c r="C329" s="2" t="s">
        <v>2</v>
      </c>
      <c r="D329" s="1">
        <v>331</v>
      </c>
      <c r="E329" s="1">
        <v>44282</v>
      </c>
      <c r="F329" s="1">
        <v>27</v>
      </c>
      <c r="G329" s="1">
        <v>33.85</v>
      </c>
      <c r="H329" s="1"/>
      <c r="I329" s="1">
        <v>0</v>
      </c>
      <c r="J329" s="1">
        <v>0</v>
      </c>
      <c r="K329" s="1">
        <v>171</v>
      </c>
      <c r="L329" s="1">
        <v>1220</v>
      </c>
      <c r="M329" s="1">
        <v>1308</v>
      </c>
      <c r="N329" s="2"/>
      <c r="O329" s="2"/>
      <c r="P329" s="2"/>
    </row>
    <row r="330" spans="1:16" ht="15.75" thickBot="1" x14ac:dyDescent="0.3">
      <c r="A330" s="2"/>
      <c r="B330" s="2"/>
      <c r="C330" s="2" t="s">
        <v>14</v>
      </c>
      <c r="D330" s="1">
        <v>332</v>
      </c>
      <c r="E330" s="1">
        <v>43877</v>
      </c>
      <c r="F330" s="1">
        <v>23</v>
      </c>
      <c r="G330" s="1">
        <v>33.549999999999997</v>
      </c>
      <c r="H330" s="1">
        <f>G330-G331</f>
        <v>9.0299999999999976</v>
      </c>
      <c r="I330" s="1">
        <v>0</v>
      </c>
      <c r="J330" s="1">
        <v>0</v>
      </c>
      <c r="K330" s="1">
        <v>225</v>
      </c>
      <c r="L330" s="1">
        <v>1149</v>
      </c>
      <c r="M330" s="1">
        <v>1308</v>
      </c>
      <c r="N330" s="2"/>
      <c r="O330" s="2"/>
      <c r="P330" s="2"/>
    </row>
    <row r="331" spans="1:16" ht="15.75" thickBot="1" x14ac:dyDescent="0.3">
      <c r="A331" s="2"/>
      <c r="B331" s="2"/>
      <c r="C331" s="2" t="s">
        <v>2</v>
      </c>
      <c r="D331" s="1">
        <v>333</v>
      </c>
      <c r="E331" s="1">
        <v>32075</v>
      </c>
      <c r="F331" s="1">
        <v>20</v>
      </c>
      <c r="G331" s="1">
        <v>24.52</v>
      </c>
      <c r="H331" s="1"/>
      <c r="I331" s="1">
        <v>0</v>
      </c>
      <c r="J331" s="1">
        <v>0</v>
      </c>
      <c r="K331" s="1">
        <v>144</v>
      </c>
      <c r="L331" s="1">
        <v>1143</v>
      </c>
      <c r="M331" s="1">
        <v>1308</v>
      </c>
      <c r="N331" s="2"/>
      <c r="O331" s="2"/>
      <c r="P331" s="2"/>
    </row>
    <row r="332" spans="1:16" ht="15.75" thickBot="1" x14ac:dyDescent="0.3">
      <c r="A332" s="2"/>
      <c r="B332" s="2"/>
      <c r="C332" s="2" t="s">
        <v>14</v>
      </c>
      <c r="D332" s="1">
        <v>334</v>
      </c>
      <c r="E332" s="1">
        <v>89256</v>
      </c>
      <c r="F332" s="1">
        <v>44</v>
      </c>
      <c r="G332" s="1">
        <v>68.239999999999995</v>
      </c>
      <c r="H332" s="1">
        <f>G332-G333</f>
        <v>32.489999999999995</v>
      </c>
      <c r="I332" s="1">
        <v>255</v>
      </c>
      <c r="J332" s="1">
        <v>0</v>
      </c>
      <c r="K332" s="1">
        <v>255</v>
      </c>
      <c r="L332" s="1">
        <v>1256</v>
      </c>
      <c r="M332" s="1">
        <v>1308</v>
      </c>
      <c r="N332" s="2"/>
      <c r="O332" s="2"/>
      <c r="P332" s="2"/>
    </row>
    <row r="333" spans="1:16" ht="15.75" thickBot="1" x14ac:dyDescent="0.3">
      <c r="A333" s="2"/>
      <c r="B333" s="2"/>
      <c r="C333" s="2" t="s">
        <v>2</v>
      </c>
      <c r="D333" s="1">
        <v>335</v>
      </c>
      <c r="E333" s="1">
        <v>46760</v>
      </c>
      <c r="F333" s="1">
        <v>30</v>
      </c>
      <c r="G333" s="1">
        <v>35.75</v>
      </c>
      <c r="H333" s="1"/>
      <c r="I333" s="1">
        <v>0</v>
      </c>
      <c r="J333" s="1">
        <v>0</v>
      </c>
      <c r="K333" s="1">
        <v>171</v>
      </c>
      <c r="L333" s="1">
        <v>1220</v>
      </c>
      <c r="M333" s="1">
        <v>1308</v>
      </c>
      <c r="N333" s="2"/>
      <c r="O333" s="2"/>
      <c r="P333" s="2"/>
    </row>
    <row r="334" spans="1:16" ht="15.75" thickBot="1" x14ac:dyDescent="0.3">
      <c r="A334" s="2"/>
      <c r="B334" s="2"/>
      <c r="C334" s="2" t="s">
        <v>14</v>
      </c>
      <c r="D334" s="1">
        <v>336</v>
      </c>
      <c r="E334" s="1">
        <v>52819</v>
      </c>
      <c r="F334" s="1">
        <v>30</v>
      </c>
      <c r="G334" s="1">
        <v>40.380000000000003</v>
      </c>
      <c r="H334" s="1">
        <f>G334-G335</f>
        <v>13.520000000000003</v>
      </c>
      <c r="I334" s="1">
        <v>0</v>
      </c>
      <c r="J334" s="1">
        <v>0</v>
      </c>
      <c r="K334" s="1">
        <v>255</v>
      </c>
      <c r="L334" s="1">
        <v>1192</v>
      </c>
      <c r="M334" s="1">
        <v>1308</v>
      </c>
      <c r="N334" s="2"/>
      <c r="O334" s="2"/>
      <c r="P334" s="2"/>
    </row>
    <row r="335" spans="1:16" ht="15.75" thickBot="1" x14ac:dyDescent="0.3">
      <c r="A335" s="2"/>
      <c r="B335" s="2"/>
      <c r="C335" s="2" t="s">
        <v>2</v>
      </c>
      <c r="D335" s="1">
        <v>337</v>
      </c>
      <c r="E335" s="1">
        <v>35130</v>
      </c>
      <c r="F335" s="1">
        <v>20</v>
      </c>
      <c r="G335" s="1">
        <v>26.86</v>
      </c>
      <c r="H335" s="1"/>
      <c r="I335" s="1">
        <v>0</v>
      </c>
      <c r="J335" s="1">
        <v>0</v>
      </c>
      <c r="K335" s="1">
        <v>144</v>
      </c>
      <c r="L335" s="1">
        <v>1174</v>
      </c>
      <c r="M335" s="1">
        <v>1308</v>
      </c>
      <c r="N335" s="2"/>
      <c r="O335" s="2"/>
      <c r="P335" s="2"/>
    </row>
    <row r="336" spans="1:16" ht="15.75" thickBot="1" x14ac:dyDescent="0.3">
      <c r="A336" s="2"/>
      <c r="B336" s="2"/>
      <c r="C336" s="2" t="s">
        <v>14</v>
      </c>
      <c r="D336" s="1">
        <v>338</v>
      </c>
      <c r="E336" s="1">
        <v>84290</v>
      </c>
      <c r="F336" s="1">
        <v>44</v>
      </c>
      <c r="G336" s="1">
        <v>64.44</v>
      </c>
      <c r="H336" s="1">
        <f>G336-G337</f>
        <v>34.28</v>
      </c>
      <c r="I336" s="1">
        <v>13</v>
      </c>
      <c r="J336" s="1">
        <v>0</v>
      </c>
      <c r="K336" s="1">
        <v>255</v>
      </c>
      <c r="L336" s="1">
        <v>1270</v>
      </c>
      <c r="M336" s="1">
        <v>1308</v>
      </c>
      <c r="N336" s="2"/>
      <c r="O336" s="2"/>
      <c r="P336" s="2"/>
    </row>
    <row r="337" spans="1:16" ht="15.75" thickBot="1" x14ac:dyDescent="0.3">
      <c r="A337" s="2"/>
      <c r="B337" s="2"/>
      <c r="C337" s="2" t="s">
        <v>2</v>
      </c>
      <c r="D337" s="1">
        <v>339</v>
      </c>
      <c r="E337" s="1">
        <v>39452</v>
      </c>
      <c r="F337" s="1">
        <v>23</v>
      </c>
      <c r="G337" s="1">
        <v>30.16</v>
      </c>
      <c r="H337" s="1"/>
      <c r="I337" s="1">
        <v>0</v>
      </c>
      <c r="J337" s="1">
        <v>0</v>
      </c>
      <c r="K337" s="1">
        <v>174</v>
      </c>
      <c r="L337" s="1">
        <v>1195</v>
      </c>
      <c r="M337" s="1">
        <v>1308</v>
      </c>
      <c r="N337" s="2"/>
      <c r="O337" s="2"/>
      <c r="P337" s="2"/>
    </row>
    <row r="338" spans="1:16" ht="15.75" thickBot="1" x14ac:dyDescent="0.3">
      <c r="A338" s="2"/>
      <c r="B338" s="2"/>
      <c r="C338" s="2" t="s">
        <v>14</v>
      </c>
      <c r="D338" s="1">
        <v>340</v>
      </c>
      <c r="E338" s="1">
        <v>41969</v>
      </c>
      <c r="F338" s="1">
        <v>23</v>
      </c>
      <c r="G338" s="1">
        <v>32.090000000000003</v>
      </c>
      <c r="H338" s="1">
        <f>G338-G339</f>
        <v>8.5800000000000018</v>
      </c>
      <c r="I338" s="1">
        <v>0</v>
      </c>
      <c r="J338" s="1">
        <v>0</v>
      </c>
      <c r="K338" s="1">
        <v>161</v>
      </c>
      <c r="L338" s="1">
        <v>1198</v>
      </c>
      <c r="M338" s="1">
        <v>1308</v>
      </c>
      <c r="N338" s="2"/>
      <c r="O338" s="2"/>
      <c r="P338" s="2"/>
    </row>
    <row r="339" spans="1:16" ht="15.75" thickBot="1" x14ac:dyDescent="0.3">
      <c r="A339" s="2"/>
      <c r="B339" s="2"/>
      <c r="C339" s="2" t="s">
        <v>2</v>
      </c>
      <c r="D339" s="1">
        <v>341</v>
      </c>
      <c r="E339" s="1">
        <v>30755</v>
      </c>
      <c r="F339" s="1">
        <v>20</v>
      </c>
      <c r="G339" s="1">
        <v>23.51</v>
      </c>
      <c r="H339" s="1"/>
      <c r="I339" s="1">
        <v>0</v>
      </c>
      <c r="J339" s="1">
        <v>0</v>
      </c>
      <c r="K339" s="1">
        <v>144</v>
      </c>
      <c r="L339" s="1">
        <v>1140</v>
      </c>
      <c r="M339" s="1">
        <v>1308</v>
      </c>
      <c r="N339" s="2"/>
      <c r="O339" s="2"/>
      <c r="P339" s="2"/>
    </row>
    <row r="340" spans="1:16" ht="15.75" thickBot="1" x14ac:dyDescent="0.3">
      <c r="A340" s="2"/>
      <c r="B340" s="2"/>
      <c r="C340" s="2" t="s">
        <v>14</v>
      </c>
      <c r="D340" s="1">
        <v>342</v>
      </c>
      <c r="E340" s="1">
        <v>55836</v>
      </c>
      <c r="F340" s="1">
        <v>27</v>
      </c>
      <c r="G340" s="1">
        <v>42.69</v>
      </c>
      <c r="H340" s="1">
        <f>G340-G341</f>
        <v>14.189999999999998</v>
      </c>
      <c r="I340" s="1">
        <v>0</v>
      </c>
      <c r="J340" s="1">
        <v>0</v>
      </c>
      <c r="K340" s="1">
        <v>255</v>
      </c>
      <c r="L340" s="1">
        <v>1169</v>
      </c>
      <c r="M340" s="1">
        <v>1308</v>
      </c>
      <c r="N340" s="2"/>
      <c r="O340" s="2"/>
      <c r="P340" s="2"/>
    </row>
    <row r="341" spans="1:16" ht="15.75" thickBot="1" x14ac:dyDescent="0.3">
      <c r="A341" s="2"/>
      <c r="B341" s="2"/>
      <c r="C341" s="2" t="s">
        <v>2</v>
      </c>
      <c r="D341" s="1">
        <v>343</v>
      </c>
      <c r="E341" s="1">
        <v>37279</v>
      </c>
      <c r="F341" s="1">
        <v>23</v>
      </c>
      <c r="G341" s="1">
        <v>28.5</v>
      </c>
      <c r="H341" s="1"/>
      <c r="I341" s="1">
        <v>0</v>
      </c>
      <c r="J341" s="1">
        <v>0</v>
      </c>
      <c r="K341" s="1">
        <v>161</v>
      </c>
      <c r="L341" s="1">
        <v>1197</v>
      </c>
      <c r="M341" s="1">
        <v>1308</v>
      </c>
      <c r="N341" s="2"/>
      <c r="O341" s="2"/>
      <c r="P341" s="2"/>
    </row>
    <row r="342" spans="1:16" ht="15.75" thickBot="1" x14ac:dyDescent="0.3">
      <c r="A342" s="2"/>
      <c r="B342" s="2"/>
      <c r="C342" s="2" t="s">
        <v>14</v>
      </c>
      <c r="D342" s="1">
        <v>344</v>
      </c>
      <c r="E342" s="1">
        <v>70911</v>
      </c>
      <c r="F342" s="1">
        <v>34</v>
      </c>
      <c r="G342" s="1">
        <v>54.21</v>
      </c>
      <c r="H342" s="1">
        <f>G342-G343</f>
        <v>25.560000000000002</v>
      </c>
      <c r="I342" s="1">
        <v>0</v>
      </c>
      <c r="J342" s="1">
        <v>0</v>
      </c>
      <c r="K342" s="1">
        <v>255</v>
      </c>
      <c r="L342" s="1">
        <v>1198</v>
      </c>
      <c r="M342" s="1">
        <v>1308</v>
      </c>
      <c r="N342" s="2"/>
      <c r="O342" s="2"/>
      <c r="P342" s="2"/>
    </row>
    <row r="343" spans="1:16" ht="15.75" thickBot="1" x14ac:dyDescent="0.3">
      <c r="A343" s="2"/>
      <c r="B343" s="2"/>
      <c r="C343" s="2" t="s">
        <v>2</v>
      </c>
      <c r="D343" s="1">
        <v>345</v>
      </c>
      <c r="E343" s="1">
        <v>37469</v>
      </c>
      <c r="F343" s="1">
        <v>23</v>
      </c>
      <c r="G343" s="1">
        <v>28.65</v>
      </c>
      <c r="H343" s="1"/>
      <c r="I343" s="1">
        <v>0</v>
      </c>
      <c r="J343" s="1">
        <v>0</v>
      </c>
      <c r="K343" s="1">
        <v>144</v>
      </c>
      <c r="L343" s="1">
        <v>1196</v>
      </c>
      <c r="M343" s="1">
        <v>1308</v>
      </c>
      <c r="N343" s="2"/>
      <c r="O343" s="2"/>
      <c r="P343" s="2"/>
    </row>
    <row r="344" spans="1:16" ht="15.75" thickBot="1" x14ac:dyDescent="0.3">
      <c r="A344" s="2"/>
      <c r="B344" s="2"/>
      <c r="C344" s="2" t="s">
        <v>14</v>
      </c>
      <c r="D344" s="1">
        <v>346</v>
      </c>
      <c r="E344" s="1">
        <v>74833</v>
      </c>
      <c r="F344" s="1">
        <v>37</v>
      </c>
      <c r="G344" s="1">
        <v>57.21</v>
      </c>
      <c r="H344" s="1">
        <f>G344-G345</f>
        <v>28.740000000000002</v>
      </c>
      <c r="I344" s="1">
        <v>0</v>
      </c>
      <c r="J344" s="1">
        <v>0</v>
      </c>
      <c r="K344" s="1">
        <v>255</v>
      </c>
      <c r="L344" s="1">
        <v>1196</v>
      </c>
      <c r="M344" s="1">
        <v>1308</v>
      </c>
      <c r="N344" s="2"/>
      <c r="O344" s="2"/>
      <c r="P344" s="2"/>
    </row>
    <row r="345" spans="1:16" ht="15.75" thickBot="1" x14ac:dyDescent="0.3">
      <c r="A345" s="2"/>
      <c r="B345" s="2"/>
      <c r="C345" s="2" t="s">
        <v>2</v>
      </c>
      <c r="D345" s="1">
        <v>347</v>
      </c>
      <c r="E345" s="1">
        <v>37244</v>
      </c>
      <c r="F345" s="1">
        <v>23</v>
      </c>
      <c r="G345" s="1">
        <v>28.47</v>
      </c>
      <c r="H345" s="1"/>
      <c r="I345" s="1">
        <v>0</v>
      </c>
      <c r="J345" s="1">
        <v>0</v>
      </c>
      <c r="K345" s="1">
        <v>161</v>
      </c>
      <c r="L345" s="1">
        <v>1187</v>
      </c>
      <c r="M345" s="1">
        <v>1308</v>
      </c>
      <c r="N345" s="2"/>
      <c r="O345" s="2"/>
      <c r="P345" s="2"/>
    </row>
    <row r="346" spans="1:16" ht="15.75" thickBot="1" x14ac:dyDescent="0.3">
      <c r="A346" s="2"/>
      <c r="B346" s="2"/>
      <c r="C346" s="2" t="s">
        <v>14</v>
      </c>
      <c r="D346" s="1">
        <v>348</v>
      </c>
      <c r="E346" s="1">
        <v>66116</v>
      </c>
      <c r="F346" s="1">
        <v>30</v>
      </c>
      <c r="G346" s="1">
        <v>50.55</v>
      </c>
      <c r="H346" s="1">
        <f>G346-G347</f>
        <v>23.439999999999998</v>
      </c>
      <c r="I346" s="1">
        <v>0</v>
      </c>
      <c r="J346" s="1">
        <v>0</v>
      </c>
      <c r="K346" s="1">
        <v>255</v>
      </c>
      <c r="L346" s="1">
        <v>1215</v>
      </c>
      <c r="M346" s="1">
        <v>1308</v>
      </c>
      <c r="N346" s="2"/>
      <c r="O346" s="2"/>
      <c r="P346" s="2"/>
    </row>
    <row r="347" spans="1:16" ht="15.75" thickBot="1" x14ac:dyDescent="0.3">
      <c r="A347" s="2"/>
      <c r="B347" s="2"/>
      <c r="C347" s="2" t="s">
        <v>2</v>
      </c>
      <c r="D347" s="1">
        <v>349</v>
      </c>
      <c r="E347" s="1">
        <v>35464</v>
      </c>
      <c r="F347" s="1">
        <v>20</v>
      </c>
      <c r="G347" s="1">
        <v>27.11</v>
      </c>
      <c r="H347" s="1"/>
      <c r="I347" s="1">
        <v>0</v>
      </c>
      <c r="J347" s="1">
        <v>0</v>
      </c>
      <c r="K347" s="1">
        <v>138</v>
      </c>
      <c r="L347" s="1">
        <v>1182</v>
      </c>
      <c r="M347" s="1">
        <v>1308</v>
      </c>
      <c r="N347" s="2"/>
      <c r="O347" s="2"/>
      <c r="P347" s="2"/>
    </row>
    <row r="348" spans="1:16" ht="15.75" thickBot="1" x14ac:dyDescent="0.3">
      <c r="A348" s="2"/>
      <c r="B348" s="2"/>
      <c r="C348" s="2" t="s">
        <v>14</v>
      </c>
      <c r="D348" s="1">
        <v>350</v>
      </c>
      <c r="E348" s="1">
        <v>46619</v>
      </c>
      <c r="F348" s="1">
        <v>23</v>
      </c>
      <c r="G348" s="1">
        <v>35.64</v>
      </c>
      <c r="H348" s="1">
        <f>G348-G349</f>
        <v>6.3500000000000014</v>
      </c>
      <c r="I348" s="1">
        <v>0</v>
      </c>
      <c r="J348" s="1">
        <v>0</v>
      </c>
      <c r="K348" s="1">
        <v>255</v>
      </c>
      <c r="L348" s="1">
        <v>1153</v>
      </c>
      <c r="M348" s="1">
        <v>1308</v>
      </c>
      <c r="N348" s="2"/>
      <c r="O348" s="2"/>
      <c r="P348" s="2"/>
    </row>
    <row r="349" spans="1:16" ht="15.75" thickBot="1" x14ac:dyDescent="0.3">
      <c r="A349" s="2"/>
      <c r="B349" s="2"/>
      <c r="C349" s="2" t="s">
        <v>2</v>
      </c>
      <c r="D349" s="1">
        <v>351</v>
      </c>
      <c r="E349" s="1">
        <v>38307</v>
      </c>
      <c r="F349" s="1">
        <v>23</v>
      </c>
      <c r="G349" s="1">
        <v>29.29</v>
      </c>
      <c r="H349" s="1"/>
      <c r="I349" s="1">
        <v>10</v>
      </c>
      <c r="J349" s="1">
        <v>0</v>
      </c>
      <c r="K349" s="1">
        <v>164</v>
      </c>
      <c r="L349" s="1">
        <v>1220</v>
      </c>
      <c r="M349" s="1">
        <v>1308</v>
      </c>
      <c r="N349" s="2"/>
      <c r="O349" s="2"/>
      <c r="P349" s="2"/>
    </row>
    <row r="350" spans="1:16" ht="15.75" thickBot="1" x14ac:dyDescent="0.3">
      <c r="A350" s="2"/>
      <c r="B350" s="2"/>
      <c r="C350" s="2" t="s">
        <v>14</v>
      </c>
      <c r="D350" s="1">
        <v>352</v>
      </c>
      <c r="E350" s="1">
        <v>39245</v>
      </c>
      <c r="F350" s="1">
        <v>20</v>
      </c>
      <c r="G350" s="1">
        <v>30</v>
      </c>
      <c r="H350" s="1">
        <f>G350-G351</f>
        <v>2.9499999999999993</v>
      </c>
      <c r="I350" s="1">
        <v>0</v>
      </c>
      <c r="J350" s="1">
        <v>0</v>
      </c>
      <c r="K350" s="1">
        <v>255</v>
      </c>
      <c r="L350" s="1">
        <v>1103</v>
      </c>
      <c r="M350" s="1">
        <v>1308</v>
      </c>
      <c r="N350" s="2"/>
      <c r="O350" s="2"/>
      <c r="P350" s="2"/>
    </row>
    <row r="351" spans="1:16" ht="15.75" thickBot="1" x14ac:dyDescent="0.3">
      <c r="A351" s="2"/>
      <c r="B351" s="2"/>
      <c r="C351" s="2" t="s">
        <v>2</v>
      </c>
      <c r="D351" s="1">
        <v>353</v>
      </c>
      <c r="E351" s="1">
        <v>35379</v>
      </c>
      <c r="F351" s="1">
        <v>20</v>
      </c>
      <c r="G351" s="1">
        <v>27.05</v>
      </c>
      <c r="H351" s="1"/>
      <c r="I351" s="1">
        <v>0</v>
      </c>
      <c r="J351" s="1">
        <v>0</v>
      </c>
      <c r="K351" s="1">
        <v>141</v>
      </c>
      <c r="L351" s="1">
        <v>1182</v>
      </c>
      <c r="M351" s="1">
        <v>1308</v>
      </c>
      <c r="N351" s="2"/>
      <c r="O351" s="2"/>
      <c r="P351" s="2"/>
    </row>
    <row r="352" spans="1:16" ht="15.75" thickBot="1" x14ac:dyDescent="0.3">
      <c r="A352" s="1">
        <v>10880</v>
      </c>
      <c r="B352" s="2"/>
      <c r="C352" s="2" t="s">
        <v>14</v>
      </c>
      <c r="D352" s="1">
        <v>354</v>
      </c>
      <c r="E352" s="1">
        <v>47521</v>
      </c>
      <c r="F352" s="1">
        <v>30</v>
      </c>
      <c r="G352" s="1">
        <v>36.33</v>
      </c>
      <c r="H352" s="1">
        <f>G352-G353</f>
        <v>-3.8000000000000043</v>
      </c>
      <c r="I352" s="1">
        <v>0</v>
      </c>
      <c r="J352" s="1">
        <v>0</v>
      </c>
      <c r="K352" s="1">
        <v>185</v>
      </c>
      <c r="L352" s="1">
        <v>1225</v>
      </c>
      <c r="M352" s="1">
        <v>1308</v>
      </c>
      <c r="N352" s="2"/>
      <c r="O352" s="2"/>
      <c r="P352" s="2"/>
    </row>
    <row r="353" spans="1:16" ht="15.75" thickBot="1" x14ac:dyDescent="0.3">
      <c r="A353" s="2"/>
      <c r="B353" s="2"/>
      <c r="C353" s="2" t="s">
        <v>2</v>
      </c>
      <c r="D353" s="1">
        <v>355</v>
      </c>
      <c r="E353" s="1">
        <v>52491</v>
      </c>
      <c r="F353" s="1">
        <v>34</v>
      </c>
      <c r="G353" s="1">
        <v>40.130000000000003</v>
      </c>
      <c r="H353" s="1"/>
      <c r="I353" s="1">
        <v>10</v>
      </c>
      <c r="J353" s="1">
        <v>0</v>
      </c>
      <c r="K353" s="1">
        <v>178</v>
      </c>
      <c r="L353" s="1">
        <v>1268</v>
      </c>
      <c r="M353" s="1">
        <v>1308</v>
      </c>
      <c r="N353" s="2"/>
      <c r="O353" s="2"/>
      <c r="P353" s="2"/>
    </row>
    <row r="354" spans="1:16" ht="15.75" thickBot="1" x14ac:dyDescent="0.3">
      <c r="A354" s="2"/>
      <c r="B354" s="2"/>
      <c r="C354" s="2" t="s">
        <v>14</v>
      </c>
      <c r="D354" s="1">
        <v>356</v>
      </c>
      <c r="E354" s="1">
        <v>48286</v>
      </c>
      <c r="F354" s="1">
        <v>30</v>
      </c>
      <c r="G354" s="1">
        <v>36.92</v>
      </c>
      <c r="H354" s="1">
        <f>G354-G355</f>
        <v>2.3000000000000043</v>
      </c>
      <c r="I354" s="1">
        <v>0</v>
      </c>
      <c r="J354" s="1">
        <v>0</v>
      </c>
      <c r="K354" s="1">
        <v>168</v>
      </c>
      <c r="L354" s="1">
        <v>1212</v>
      </c>
      <c r="M354" s="1">
        <v>1308</v>
      </c>
      <c r="N354" s="2"/>
      <c r="O354" s="2"/>
      <c r="P354" s="2"/>
    </row>
    <row r="355" spans="1:16" ht="15.75" thickBot="1" x14ac:dyDescent="0.3">
      <c r="A355" s="2"/>
      <c r="B355" s="2"/>
      <c r="C355" s="2" t="s">
        <v>2</v>
      </c>
      <c r="D355" s="1">
        <v>357</v>
      </c>
      <c r="E355" s="1">
        <v>45279</v>
      </c>
      <c r="F355" s="1">
        <v>27</v>
      </c>
      <c r="G355" s="1">
        <v>34.619999999999997</v>
      </c>
      <c r="H355" s="1"/>
      <c r="I355" s="1">
        <v>13</v>
      </c>
      <c r="J355" s="1">
        <v>0</v>
      </c>
      <c r="K355" s="1">
        <v>195</v>
      </c>
      <c r="L355" s="1">
        <v>1234</v>
      </c>
      <c r="M355" s="1">
        <v>1308</v>
      </c>
      <c r="N355" s="2"/>
      <c r="O355" s="2"/>
      <c r="P355" s="2"/>
    </row>
    <row r="356" spans="1:16" ht="15.75" thickBot="1" x14ac:dyDescent="0.3">
      <c r="A356" s="2"/>
      <c r="B356" s="2"/>
      <c r="C356" s="2" t="s">
        <v>14</v>
      </c>
      <c r="D356" s="1">
        <v>358</v>
      </c>
      <c r="E356" s="1">
        <v>71094</v>
      </c>
      <c r="F356" s="1">
        <v>40</v>
      </c>
      <c r="G356" s="1">
        <v>54.35</v>
      </c>
      <c r="H356" s="1">
        <f>G356-G357</f>
        <v>12.450000000000003</v>
      </c>
      <c r="I356" s="1">
        <v>0</v>
      </c>
      <c r="J356" s="1">
        <v>0</v>
      </c>
      <c r="K356" s="1">
        <v>255</v>
      </c>
      <c r="L356" s="1">
        <v>1247</v>
      </c>
      <c r="M356" s="1">
        <v>1308</v>
      </c>
      <c r="N356" s="2"/>
      <c r="O356" s="2"/>
      <c r="P356" s="2"/>
    </row>
    <row r="357" spans="1:16" ht="15.75" thickBot="1" x14ac:dyDescent="0.3">
      <c r="A357" s="2"/>
      <c r="B357" s="2"/>
      <c r="C357" s="2" t="s">
        <v>2</v>
      </c>
      <c r="D357" s="1">
        <v>359</v>
      </c>
      <c r="E357" s="1">
        <v>54803</v>
      </c>
      <c r="F357" s="1">
        <v>37</v>
      </c>
      <c r="G357" s="1">
        <v>41.9</v>
      </c>
      <c r="H357" s="1"/>
      <c r="I357" s="1">
        <v>17</v>
      </c>
      <c r="J357" s="1">
        <v>0</v>
      </c>
      <c r="K357" s="1">
        <v>185</v>
      </c>
      <c r="L357" s="1">
        <v>1277</v>
      </c>
      <c r="M357" s="1">
        <v>1308</v>
      </c>
      <c r="N357" s="2"/>
      <c r="O357" s="2"/>
      <c r="P357" s="2"/>
    </row>
    <row r="358" spans="1:16" ht="15.75" thickBot="1" x14ac:dyDescent="0.3">
      <c r="A358" s="2"/>
      <c r="B358" s="2"/>
      <c r="C358" s="2" t="s">
        <v>14</v>
      </c>
      <c r="D358" s="1">
        <v>360</v>
      </c>
      <c r="E358" s="1">
        <v>71850</v>
      </c>
      <c r="F358" s="1">
        <v>34</v>
      </c>
      <c r="G358" s="1">
        <v>54.93</v>
      </c>
      <c r="H358" s="1">
        <f>G358-G359</f>
        <v>18.29</v>
      </c>
      <c r="I358" s="1">
        <v>0</v>
      </c>
      <c r="J358" s="1">
        <v>0</v>
      </c>
      <c r="K358" s="1">
        <v>255</v>
      </c>
      <c r="L358" s="1">
        <v>1193</v>
      </c>
      <c r="M358" s="1">
        <v>1308</v>
      </c>
      <c r="N358" s="2"/>
      <c r="O358" s="2"/>
      <c r="P358" s="2"/>
    </row>
    <row r="359" spans="1:16" ht="15.75" thickBot="1" x14ac:dyDescent="0.3">
      <c r="A359" s="2"/>
      <c r="B359" s="2"/>
      <c r="C359" s="2" t="s">
        <v>2</v>
      </c>
      <c r="D359" s="1">
        <v>361</v>
      </c>
      <c r="E359" s="1">
        <v>47930</v>
      </c>
      <c r="F359" s="1">
        <v>30</v>
      </c>
      <c r="G359" s="1">
        <v>36.64</v>
      </c>
      <c r="H359" s="1"/>
      <c r="I359" s="1">
        <v>17</v>
      </c>
      <c r="J359" s="1">
        <v>0</v>
      </c>
      <c r="K359" s="1">
        <v>154</v>
      </c>
      <c r="L359" s="1">
        <v>1243</v>
      </c>
      <c r="M359" s="1">
        <v>1308</v>
      </c>
      <c r="N359" s="2"/>
      <c r="O359" s="2"/>
      <c r="P359" s="2"/>
    </row>
    <row r="360" spans="1:16" ht="15.75" thickBot="1" x14ac:dyDescent="0.3">
      <c r="A360" s="2"/>
      <c r="B360" s="2"/>
      <c r="C360" s="2" t="s">
        <v>14</v>
      </c>
      <c r="D360" s="1">
        <v>362</v>
      </c>
      <c r="E360" s="1">
        <v>88128</v>
      </c>
      <c r="F360" s="1">
        <v>47</v>
      </c>
      <c r="G360" s="1">
        <v>67.38</v>
      </c>
      <c r="H360" s="1">
        <f>G360-G361</f>
        <v>36.309999999999995</v>
      </c>
      <c r="I360" s="1">
        <v>0</v>
      </c>
      <c r="J360" s="1">
        <v>0</v>
      </c>
      <c r="K360" s="1">
        <v>255</v>
      </c>
      <c r="L360" s="1">
        <v>1238</v>
      </c>
      <c r="M360" s="1">
        <v>1308</v>
      </c>
      <c r="N360" s="2"/>
      <c r="O360" s="2"/>
      <c r="P360" s="2"/>
    </row>
    <row r="361" spans="1:16" ht="15.75" thickBot="1" x14ac:dyDescent="0.3">
      <c r="A361" s="2"/>
      <c r="B361" s="2"/>
      <c r="C361" s="2" t="s">
        <v>2</v>
      </c>
      <c r="D361" s="1">
        <v>363</v>
      </c>
      <c r="E361" s="1">
        <v>40636</v>
      </c>
      <c r="F361" s="1">
        <v>27</v>
      </c>
      <c r="G361" s="1">
        <v>31.07</v>
      </c>
      <c r="H361" s="1"/>
      <c r="I361" s="1">
        <v>0</v>
      </c>
      <c r="J361" s="1">
        <v>0</v>
      </c>
      <c r="K361" s="1">
        <v>154</v>
      </c>
      <c r="L361" s="1">
        <v>1198</v>
      </c>
      <c r="M361" s="1">
        <v>1308</v>
      </c>
      <c r="N361" s="2"/>
      <c r="O361" s="2"/>
      <c r="P361" s="2"/>
    </row>
    <row r="362" spans="1:16" ht="15.75" thickBot="1" x14ac:dyDescent="0.3">
      <c r="A362" s="2"/>
      <c r="B362" s="2"/>
      <c r="C362" s="2" t="s">
        <v>14</v>
      </c>
      <c r="D362" s="1">
        <v>364</v>
      </c>
      <c r="E362" s="1">
        <v>86891</v>
      </c>
      <c r="F362" s="1">
        <v>50</v>
      </c>
      <c r="G362" s="1">
        <v>66.430000000000007</v>
      </c>
      <c r="H362" s="1">
        <f>G362-G363</f>
        <v>32.63000000000001</v>
      </c>
      <c r="I362" s="1">
        <v>17</v>
      </c>
      <c r="J362" s="1">
        <v>0</v>
      </c>
      <c r="K362" s="1">
        <v>255</v>
      </c>
      <c r="L362" s="1">
        <v>1273</v>
      </c>
      <c r="M362" s="1">
        <v>1308</v>
      </c>
      <c r="N362" s="2"/>
      <c r="O362" s="2"/>
      <c r="P362" s="2"/>
    </row>
    <row r="363" spans="1:16" ht="15.75" thickBot="1" x14ac:dyDescent="0.3">
      <c r="A363" s="2"/>
      <c r="B363" s="2"/>
      <c r="C363" s="2" t="s">
        <v>2</v>
      </c>
      <c r="D363" s="1">
        <v>365</v>
      </c>
      <c r="E363" s="1">
        <v>44209</v>
      </c>
      <c r="F363" s="1">
        <v>27</v>
      </c>
      <c r="G363" s="1">
        <v>33.799999999999997</v>
      </c>
      <c r="H363" s="1"/>
      <c r="I363" s="1">
        <v>0</v>
      </c>
      <c r="J363" s="1">
        <v>0</v>
      </c>
      <c r="K363" s="1">
        <v>154</v>
      </c>
      <c r="L363" s="1">
        <v>1210</v>
      </c>
      <c r="M363" s="1">
        <v>1308</v>
      </c>
      <c r="N363" s="2"/>
      <c r="O363" s="2"/>
      <c r="P363" s="2"/>
    </row>
    <row r="364" spans="1:16" ht="15.75" thickBot="1" x14ac:dyDescent="0.3">
      <c r="A364" s="2"/>
      <c r="B364" s="2"/>
      <c r="C364" s="2" t="s">
        <v>14</v>
      </c>
      <c r="D364" s="1">
        <v>366</v>
      </c>
      <c r="E364" s="1">
        <v>63921</v>
      </c>
      <c r="F364" s="1">
        <v>37</v>
      </c>
      <c r="G364" s="1">
        <v>48.87</v>
      </c>
      <c r="H364" s="1">
        <f>G364-G365</f>
        <v>15.149999999999999</v>
      </c>
      <c r="I364" s="1">
        <v>0</v>
      </c>
      <c r="J364" s="1">
        <v>0</v>
      </c>
      <c r="K364" s="1">
        <v>255</v>
      </c>
      <c r="L364" s="1">
        <v>1221</v>
      </c>
      <c r="M364" s="1">
        <v>1308</v>
      </c>
      <c r="N364" s="2"/>
      <c r="O364" s="2"/>
      <c r="P364" s="2"/>
    </row>
    <row r="365" spans="1:16" ht="15.75" thickBot="1" x14ac:dyDescent="0.3">
      <c r="A365" s="2"/>
      <c r="B365" s="2"/>
      <c r="C365" s="2" t="s">
        <v>2</v>
      </c>
      <c r="D365" s="1">
        <v>367</v>
      </c>
      <c r="E365" s="1">
        <v>44110</v>
      </c>
      <c r="F365" s="1">
        <v>27</v>
      </c>
      <c r="G365" s="1">
        <v>33.72</v>
      </c>
      <c r="H365" s="1"/>
      <c r="I365" s="1">
        <v>13</v>
      </c>
      <c r="J365" s="1">
        <v>0</v>
      </c>
      <c r="K365" s="1">
        <v>188</v>
      </c>
      <c r="L365" s="1">
        <v>1223</v>
      </c>
      <c r="M365" s="1">
        <v>1308</v>
      </c>
      <c r="N365" s="2"/>
      <c r="O365" s="2"/>
      <c r="P365" s="2"/>
    </row>
    <row r="366" spans="1:16" ht="15.75" thickBot="1" x14ac:dyDescent="0.3">
      <c r="A366" s="2"/>
      <c r="B366" s="2"/>
      <c r="C366" s="2" t="s">
        <v>14</v>
      </c>
      <c r="D366" s="1">
        <v>368</v>
      </c>
      <c r="E366" s="1">
        <v>76914</v>
      </c>
      <c r="F366" s="1">
        <v>44</v>
      </c>
      <c r="G366" s="1">
        <v>58.8</v>
      </c>
      <c r="H366" s="1">
        <f>G366-G367</f>
        <v>30.139999999999997</v>
      </c>
      <c r="I366" s="1">
        <v>20</v>
      </c>
      <c r="J366" s="1">
        <v>0</v>
      </c>
      <c r="K366" s="1">
        <v>255</v>
      </c>
      <c r="L366" s="1">
        <v>1274</v>
      </c>
      <c r="M366" s="1">
        <v>1308</v>
      </c>
      <c r="N366" s="2"/>
      <c r="O366" s="2"/>
      <c r="P366" s="2"/>
    </row>
    <row r="367" spans="1:16" ht="15.75" thickBot="1" x14ac:dyDescent="0.3">
      <c r="A367" s="2"/>
      <c r="B367" s="2"/>
      <c r="C367" s="2" t="s">
        <v>2</v>
      </c>
      <c r="D367" s="1">
        <v>369</v>
      </c>
      <c r="E367" s="1">
        <v>37490</v>
      </c>
      <c r="F367" s="1">
        <v>23</v>
      </c>
      <c r="G367" s="1">
        <v>28.66</v>
      </c>
      <c r="H367" s="1"/>
      <c r="I367" s="1">
        <v>0</v>
      </c>
      <c r="J367" s="1">
        <v>0</v>
      </c>
      <c r="K367" s="1">
        <v>161</v>
      </c>
      <c r="L367" s="1">
        <v>1196</v>
      </c>
      <c r="M367" s="1">
        <v>1308</v>
      </c>
      <c r="N367" s="2"/>
      <c r="O367" s="2"/>
      <c r="P367" s="2"/>
    </row>
    <row r="368" spans="1:16" ht="15.75" thickBot="1" x14ac:dyDescent="0.3">
      <c r="A368" s="2"/>
      <c r="B368" s="2"/>
      <c r="C368" s="2" t="s">
        <v>14</v>
      </c>
      <c r="D368" s="1">
        <v>370</v>
      </c>
      <c r="E368" s="1">
        <v>58977</v>
      </c>
      <c r="F368" s="1">
        <v>34</v>
      </c>
      <c r="G368" s="1">
        <v>45.09</v>
      </c>
      <c r="H368" s="1">
        <f>G368-G369</f>
        <v>14.840000000000003</v>
      </c>
      <c r="I368" s="1">
        <v>0</v>
      </c>
      <c r="J368" s="1">
        <v>0</v>
      </c>
      <c r="K368" s="1">
        <v>255</v>
      </c>
      <c r="L368" s="1">
        <v>1228</v>
      </c>
      <c r="M368" s="1">
        <v>1308</v>
      </c>
      <c r="N368" s="2"/>
      <c r="O368" s="2"/>
      <c r="P368" s="2"/>
    </row>
    <row r="369" spans="1:16" ht="15.75" thickBot="1" x14ac:dyDescent="0.3">
      <c r="A369" s="2"/>
      <c r="B369" s="2"/>
      <c r="C369" s="2" t="s">
        <v>2</v>
      </c>
      <c r="D369" s="1">
        <v>371</v>
      </c>
      <c r="E369" s="1">
        <v>39571</v>
      </c>
      <c r="F369" s="1">
        <v>23</v>
      </c>
      <c r="G369" s="1">
        <v>30.25</v>
      </c>
      <c r="H369" s="1"/>
      <c r="I369" s="1">
        <v>7</v>
      </c>
      <c r="J369" s="1">
        <v>0</v>
      </c>
      <c r="K369" s="1">
        <v>164</v>
      </c>
      <c r="L369" s="1">
        <v>1214</v>
      </c>
      <c r="M369" s="1">
        <v>1308</v>
      </c>
      <c r="N369" s="2"/>
      <c r="O369" s="2"/>
      <c r="P369" s="2"/>
    </row>
    <row r="370" spans="1:16" ht="15.75" thickBot="1" x14ac:dyDescent="0.3">
      <c r="A370" s="2"/>
      <c r="B370" s="2"/>
      <c r="C370" s="2" t="s">
        <v>14</v>
      </c>
      <c r="D370" s="1">
        <v>372</v>
      </c>
      <c r="E370" s="1">
        <v>65946</v>
      </c>
      <c r="F370" s="1">
        <v>34</v>
      </c>
      <c r="G370" s="1">
        <v>50.42</v>
      </c>
      <c r="H370" s="1">
        <f>G370-G371</f>
        <v>21.270000000000003</v>
      </c>
      <c r="I370" s="1">
        <v>0</v>
      </c>
      <c r="J370" s="1">
        <v>0</v>
      </c>
      <c r="K370" s="1">
        <v>255</v>
      </c>
      <c r="L370" s="1">
        <v>1203</v>
      </c>
      <c r="M370" s="1">
        <v>1308</v>
      </c>
      <c r="N370" s="2"/>
      <c r="O370" s="2"/>
      <c r="P370" s="2"/>
    </row>
    <row r="371" spans="1:16" ht="15.75" thickBot="1" x14ac:dyDescent="0.3">
      <c r="A371" s="2"/>
      <c r="B371" s="2"/>
      <c r="C371" s="2" t="s">
        <v>2</v>
      </c>
      <c r="D371" s="1">
        <v>373</v>
      </c>
      <c r="E371" s="1">
        <v>38122</v>
      </c>
      <c r="F371" s="1">
        <v>23</v>
      </c>
      <c r="G371" s="1">
        <v>29.15</v>
      </c>
      <c r="H371" s="1"/>
      <c r="I371" s="1">
        <v>0</v>
      </c>
      <c r="J371" s="1">
        <v>0</v>
      </c>
      <c r="K371" s="1">
        <v>158</v>
      </c>
      <c r="L371" s="1">
        <v>1207</v>
      </c>
      <c r="M371" s="1">
        <v>1308</v>
      </c>
      <c r="N371" s="2"/>
      <c r="O371" s="2"/>
      <c r="P371" s="2"/>
    </row>
    <row r="372" spans="1:16" ht="15.75" thickBot="1" x14ac:dyDescent="0.3">
      <c r="A372" s="2"/>
      <c r="B372" s="2"/>
      <c r="C372" s="2" t="s">
        <v>14</v>
      </c>
      <c r="D372" s="1">
        <v>374</v>
      </c>
      <c r="E372" s="1">
        <v>51150</v>
      </c>
      <c r="F372" s="1">
        <v>30</v>
      </c>
      <c r="G372" s="1">
        <v>39.11</v>
      </c>
      <c r="H372" s="1">
        <f>G372-G373</f>
        <v>9.1699999999999982</v>
      </c>
      <c r="I372" s="1">
        <v>0</v>
      </c>
      <c r="J372" s="1">
        <v>0</v>
      </c>
      <c r="K372" s="1">
        <v>248</v>
      </c>
      <c r="L372" s="1">
        <v>1189</v>
      </c>
      <c r="M372" s="1">
        <v>1308</v>
      </c>
      <c r="N372" s="2"/>
      <c r="O372" s="2"/>
      <c r="P372" s="2"/>
    </row>
    <row r="373" spans="1:16" ht="15.75" thickBot="1" x14ac:dyDescent="0.3">
      <c r="A373" s="2"/>
      <c r="B373" s="2"/>
      <c r="C373" s="2" t="s">
        <v>2</v>
      </c>
      <c r="D373" s="1">
        <v>375</v>
      </c>
      <c r="E373" s="1">
        <v>39168</v>
      </c>
      <c r="F373" s="1">
        <v>23</v>
      </c>
      <c r="G373" s="1">
        <v>29.94</v>
      </c>
      <c r="H373" s="1"/>
      <c r="I373" s="1">
        <v>0</v>
      </c>
      <c r="J373" s="1">
        <v>0</v>
      </c>
      <c r="K373" s="1">
        <v>164</v>
      </c>
      <c r="L373" s="1">
        <v>1213</v>
      </c>
      <c r="M373" s="1">
        <v>1308</v>
      </c>
      <c r="N373" s="2"/>
      <c r="O373" s="2"/>
      <c r="P373" s="2"/>
    </row>
    <row r="374" spans="1:16" ht="15.75" thickBot="1" x14ac:dyDescent="0.3">
      <c r="A374" s="1">
        <v>10913</v>
      </c>
      <c r="B374" s="2" t="s">
        <v>12</v>
      </c>
      <c r="C374" s="2" t="s">
        <v>14</v>
      </c>
      <c r="D374" s="1">
        <v>376</v>
      </c>
      <c r="E374" s="1">
        <v>74621</v>
      </c>
      <c r="F374" s="1">
        <v>42</v>
      </c>
      <c r="G374" s="1">
        <v>57.05</v>
      </c>
      <c r="H374" s="1">
        <f>G374-G375</f>
        <v>25.58</v>
      </c>
      <c r="I374" s="1">
        <v>0</v>
      </c>
      <c r="J374" s="1">
        <v>0</v>
      </c>
      <c r="K374" s="1">
        <v>255</v>
      </c>
      <c r="L374" s="1">
        <v>1228</v>
      </c>
      <c r="M374" s="1">
        <v>1308</v>
      </c>
      <c r="N374" s="2"/>
      <c r="O374" s="2"/>
      <c r="P374" s="2"/>
    </row>
    <row r="375" spans="1:16" ht="15.75" thickBot="1" x14ac:dyDescent="0.3">
      <c r="A375" s="2"/>
      <c r="B375" s="2"/>
      <c r="C375" s="2" t="s">
        <v>2</v>
      </c>
      <c r="D375" s="1">
        <v>377</v>
      </c>
      <c r="E375" s="1">
        <v>41160</v>
      </c>
      <c r="F375" s="1">
        <v>27</v>
      </c>
      <c r="G375" s="1">
        <v>31.47</v>
      </c>
      <c r="H375" s="1"/>
      <c r="I375" s="1">
        <v>13</v>
      </c>
      <c r="J375" s="1">
        <v>0</v>
      </c>
      <c r="K375" s="1">
        <v>174</v>
      </c>
      <c r="L375" s="1">
        <v>1225</v>
      </c>
      <c r="M375" s="1">
        <v>1308</v>
      </c>
      <c r="N375" s="2"/>
      <c r="O375" s="2"/>
      <c r="P375" s="2"/>
    </row>
    <row r="376" spans="1:16" ht="15.75" thickBot="1" x14ac:dyDescent="0.3">
      <c r="A376" s="2"/>
      <c r="B376" s="2"/>
      <c r="C376" s="2" t="s">
        <v>14</v>
      </c>
      <c r="D376" s="1">
        <v>378</v>
      </c>
      <c r="E376" s="1">
        <v>63120</v>
      </c>
      <c r="F376" s="1">
        <v>40</v>
      </c>
      <c r="G376" s="1">
        <v>48.26</v>
      </c>
      <c r="H376" s="1">
        <f>G376-G377</f>
        <v>20.81</v>
      </c>
      <c r="I376" s="1">
        <v>7</v>
      </c>
      <c r="J376" s="1">
        <v>0</v>
      </c>
      <c r="K376" s="1">
        <v>221</v>
      </c>
      <c r="L376" s="1">
        <v>1259</v>
      </c>
      <c r="M376" s="1">
        <v>1308</v>
      </c>
      <c r="N376" s="2"/>
      <c r="O376" s="2"/>
      <c r="P376" s="2"/>
    </row>
    <row r="377" spans="1:16" ht="15.75" thickBot="1" x14ac:dyDescent="0.3">
      <c r="A377" s="2"/>
      <c r="B377" s="2"/>
      <c r="C377" s="2" t="s">
        <v>2</v>
      </c>
      <c r="D377" s="1">
        <v>379</v>
      </c>
      <c r="E377" s="1">
        <v>35902</v>
      </c>
      <c r="F377" s="1">
        <v>20</v>
      </c>
      <c r="G377" s="1">
        <v>27.45</v>
      </c>
      <c r="H377" s="1"/>
      <c r="I377" s="1">
        <v>0</v>
      </c>
      <c r="J377" s="1">
        <v>0</v>
      </c>
      <c r="K377" s="1">
        <v>158</v>
      </c>
      <c r="L377" s="1">
        <v>1186</v>
      </c>
      <c r="M377" s="1">
        <v>1308</v>
      </c>
      <c r="N377" s="2"/>
      <c r="O377" s="2"/>
      <c r="P377" s="2"/>
    </row>
    <row r="378" spans="1:16" ht="15.75" thickBot="1" x14ac:dyDescent="0.3">
      <c r="A378" s="2"/>
      <c r="B378" s="2"/>
      <c r="C378" s="2" t="s">
        <v>14</v>
      </c>
      <c r="D378" s="1">
        <v>380</v>
      </c>
      <c r="E378" s="1">
        <v>68917</v>
      </c>
      <c r="F378" s="1">
        <v>37</v>
      </c>
      <c r="G378" s="1">
        <v>52.69</v>
      </c>
      <c r="H378" s="1">
        <f>G378-G379</f>
        <v>18.979999999999997</v>
      </c>
      <c r="I378" s="1">
        <v>13</v>
      </c>
      <c r="J378" s="1">
        <v>0</v>
      </c>
      <c r="K378" s="1">
        <v>255</v>
      </c>
      <c r="L378" s="1">
        <v>1245</v>
      </c>
      <c r="M378" s="1">
        <v>1308</v>
      </c>
      <c r="N378" s="2"/>
      <c r="O378" s="2"/>
      <c r="P378" s="2"/>
    </row>
    <row r="379" spans="1:16" ht="15.75" thickBot="1" x14ac:dyDescent="0.3">
      <c r="A379" s="2"/>
      <c r="B379" s="2"/>
      <c r="C379" s="2" t="s">
        <v>2</v>
      </c>
      <c r="D379" s="1">
        <v>381</v>
      </c>
      <c r="E379" s="1">
        <v>44094</v>
      </c>
      <c r="F379" s="1">
        <v>27</v>
      </c>
      <c r="G379" s="1">
        <v>33.71</v>
      </c>
      <c r="H379" s="1"/>
      <c r="I379" s="1">
        <v>10</v>
      </c>
      <c r="J379" s="1">
        <v>0</v>
      </c>
      <c r="K379" s="1">
        <v>168</v>
      </c>
      <c r="L379" s="1">
        <v>1241</v>
      </c>
      <c r="M379" s="1">
        <v>1308</v>
      </c>
      <c r="N379" s="2"/>
      <c r="O379" s="2"/>
      <c r="P379" s="2"/>
    </row>
    <row r="380" spans="1:16" ht="15.75" thickBot="1" x14ac:dyDescent="0.3">
      <c r="A380" s="2"/>
      <c r="B380" s="2"/>
      <c r="C380" s="2" t="s">
        <v>14</v>
      </c>
      <c r="D380" s="1">
        <v>382</v>
      </c>
      <c r="E380" s="1">
        <v>73602</v>
      </c>
      <c r="F380" s="1">
        <v>44</v>
      </c>
      <c r="G380" s="1">
        <v>56.27</v>
      </c>
      <c r="H380" s="1">
        <f>G380-G381</f>
        <v>28.200000000000003</v>
      </c>
      <c r="I380" s="1">
        <v>23</v>
      </c>
      <c r="J380" s="1">
        <v>0</v>
      </c>
      <c r="K380" s="1">
        <v>255</v>
      </c>
      <c r="L380" s="1">
        <v>1266</v>
      </c>
      <c r="M380" s="1">
        <v>1308</v>
      </c>
      <c r="N380" s="2"/>
      <c r="O380" s="2"/>
      <c r="P380" s="2"/>
    </row>
    <row r="381" spans="1:16" ht="15.75" thickBot="1" x14ac:dyDescent="0.3">
      <c r="A381" s="2"/>
      <c r="B381" s="2"/>
      <c r="C381" s="2" t="s">
        <v>2</v>
      </c>
      <c r="D381" s="1">
        <v>383</v>
      </c>
      <c r="E381" s="1">
        <v>36717</v>
      </c>
      <c r="F381" s="1">
        <v>23</v>
      </c>
      <c r="G381" s="1">
        <v>28.07</v>
      </c>
      <c r="H381" s="1"/>
      <c r="I381" s="1">
        <v>0</v>
      </c>
      <c r="J381" s="1">
        <v>0</v>
      </c>
      <c r="K381" s="1">
        <v>138</v>
      </c>
      <c r="L381" s="1">
        <v>1188</v>
      </c>
      <c r="M381" s="1">
        <v>1308</v>
      </c>
      <c r="N381" s="2"/>
      <c r="O381" s="2"/>
      <c r="P381" s="2"/>
    </row>
    <row r="382" spans="1:16" ht="15.75" thickBot="1" x14ac:dyDescent="0.3">
      <c r="A382" s="2"/>
      <c r="B382" s="2"/>
      <c r="C382" s="2" t="s">
        <v>14</v>
      </c>
      <c r="D382" s="1">
        <v>384</v>
      </c>
      <c r="E382" s="1">
        <v>55523</v>
      </c>
      <c r="F382" s="1">
        <v>30</v>
      </c>
      <c r="G382" s="1">
        <v>42.45</v>
      </c>
      <c r="H382" s="1">
        <f>G382-G383</f>
        <v>8.64</v>
      </c>
      <c r="I382" s="1">
        <v>0</v>
      </c>
      <c r="J382" s="1">
        <v>0</v>
      </c>
      <c r="K382" s="1">
        <v>255</v>
      </c>
      <c r="L382" s="1">
        <v>1155</v>
      </c>
      <c r="M382" s="1">
        <v>1308</v>
      </c>
      <c r="N382" s="2"/>
      <c r="O382" s="2"/>
      <c r="P382" s="2"/>
    </row>
    <row r="383" spans="1:16" ht="15.75" thickBot="1" x14ac:dyDescent="0.3">
      <c r="A383" s="2"/>
      <c r="B383" s="2"/>
      <c r="C383" s="2" t="s">
        <v>2</v>
      </c>
      <c r="D383" s="1">
        <v>385</v>
      </c>
      <c r="E383" s="1">
        <v>44225</v>
      </c>
      <c r="F383" s="1">
        <v>27</v>
      </c>
      <c r="G383" s="1">
        <v>33.81</v>
      </c>
      <c r="H383" s="1"/>
      <c r="I383" s="1">
        <v>13</v>
      </c>
      <c r="J383" s="1">
        <v>0</v>
      </c>
      <c r="K383" s="1">
        <v>178</v>
      </c>
      <c r="L383" s="1">
        <v>1226</v>
      </c>
      <c r="M383" s="1">
        <v>1308</v>
      </c>
      <c r="N383" s="2"/>
      <c r="O383" s="2"/>
      <c r="P383" s="2"/>
    </row>
    <row r="384" spans="1:16" ht="15.75" thickBot="1" x14ac:dyDescent="0.3">
      <c r="A384" s="2"/>
      <c r="B384" s="2"/>
      <c r="C384" s="2" t="s">
        <v>14</v>
      </c>
      <c r="D384" s="1">
        <v>386</v>
      </c>
      <c r="E384" s="1">
        <v>55120</v>
      </c>
      <c r="F384" s="1">
        <v>34</v>
      </c>
      <c r="G384" s="1">
        <v>42.14</v>
      </c>
      <c r="H384" s="1">
        <f>G384-G385</f>
        <v>11.740000000000002</v>
      </c>
      <c r="I384" s="1">
        <v>0</v>
      </c>
      <c r="J384" s="1">
        <v>0</v>
      </c>
      <c r="K384" s="1">
        <v>255</v>
      </c>
      <c r="L384" s="1">
        <v>1237</v>
      </c>
      <c r="M384" s="1">
        <v>1308</v>
      </c>
      <c r="N384" s="2"/>
      <c r="O384" s="2"/>
      <c r="P384" s="2"/>
    </row>
    <row r="385" spans="1:16" ht="15.75" thickBot="1" x14ac:dyDescent="0.3">
      <c r="A385" s="2"/>
      <c r="B385" s="2"/>
      <c r="C385" s="2" t="s">
        <v>2</v>
      </c>
      <c r="D385" s="1">
        <v>387</v>
      </c>
      <c r="E385" s="1">
        <v>39768</v>
      </c>
      <c r="F385" s="1">
        <v>23</v>
      </c>
      <c r="G385" s="1">
        <v>30.4</v>
      </c>
      <c r="H385" s="1"/>
      <c r="I385" s="1">
        <v>0</v>
      </c>
      <c r="J385" s="1">
        <v>0</v>
      </c>
      <c r="K385" s="1">
        <v>181</v>
      </c>
      <c r="L385" s="1">
        <v>1189</v>
      </c>
      <c r="M385" s="1">
        <v>1308</v>
      </c>
      <c r="N385" s="2"/>
      <c r="O385" s="2"/>
      <c r="P385" s="2"/>
    </row>
    <row r="386" spans="1:16" ht="15.75" thickBot="1" x14ac:dyDescent="0.3">
      <c r="A386" s="1">
        <v>10795</v>
      </c>
      <c r="B386" s="2"/>
      <c r="C386" s="2" t="s">
        <v>14</v>
      </c>
      <c r="D386" s="1">
        <v>388</v>
      </c>
      <c r="E386" s="1">
        <v>34285</v>
      </c>
      <c r="F386" s="1">
        <v>20</v>
      </c>
      <c r="G386" s="1">
        <v>26.21</v>
      </c>
      <c r="H386" s="1">
        <f>G386-G387</f>
        <v>3.3800000000000026</v>
      </c>
      <c r="I386" s="1">
        <v>0</v>
      </c>
      <c r="J386" s="1">
        <v>0</v>
      </c>
      <c r="K386" s="1">
        <v>128</v>
      </c>
      <c r="L386" s="1">
        <v>1156</v>
      </c>
      <c r="M386" s="1">
        <v>1308</v>
      </c>
      <c r="N386" s="2"/>
      <c r="O386" s="2"/>
      <c r="P386" s="2"/>
    </row>
    <row r="387" spans="1:16" ht="15.75" thickBot="1" x14ac:dyDescent="0.3">
      <c r="A387" s="2"/>
      <c r="B387" s="2"/>
      <c r="C387" s="2" t="s">
        <v>2</v>
      </c>
      <c r="D387" s="1">
        <v>389</v>
      </c>
      <c r="E387" s="1">
        <v>29860</v>
      </c>
      <c r="F387" s="1">
        <v>17</v>
      </c>
      <c r="G387" s="1">
        <v>22.83</v>
      </c>
      <c r="H387" s="1"/>
      <c r="I387" s="1">
        <v>0</v>
      </c>
      <c r="J387" s="1">
        <v>0</v>
      </c>
      <c r="K387" s="1">
        <v>131</v>
      </c>
      <c r="L387" s="1">
        <v>1101</v>
      </c>
      <c r="M387" s="1">
        <v>1308</v>
      </c>
      <c r="N387" s="2"/>
      <c r="O387" s="2"/>
      <c r="P387" s="2"/>
    </row>
    <row r="388" spans="1:16" ht="15.75" thickBot="1" x14ac:dyDescent="0.3">
      <c r="A388" s="2"/>
      <c r="B388" s="2"/>
      <c r="C388" s="2" t="s">
        <v>14</v>
      </c>
      <c r="D388" s="1">
        <v>390</v>
      </c>
      <c r="E388" s="1">
        <v>39352</v>
      </c>
      <c r="F388" s="1">
        <v>23</v>
      </c>
      <c r="G388" s="1">
        <v>30.09</v>
      </c>
      <c r="H388" s="1">
        <f>G388-G389</f>
        <v>6.18</v>
      </c>
      <c r="I388" s="1">
        <v>0</v>
      </c>
      <c r="J388" s="1">
        <v>0</v>
      </c>
      <c r="K388" s="1">
        <v>134</v>
      </c>
      <c r="L388" s="1">
        <v>1155</v>
      </c>
      <c r="M388" s="1">
        <v>1308</v>
      </c>
      <c r="N388" s="2"/>
      <c r="O388" s="2"/>
      <c r="P388" s="2"/>
    </row>
    <row r="389" spans="1:16" ht="15.75" thickBot="1" x14ac:dyDescent="0.3">
      <c r="A389" s="2"/>
      <c r="B389" s="2"/>
      <c r="C389" s="2" t="s">
        <v>2</v>
      </c>
      <c r="D389" s="1">
        <v>391</v>
      </c>
      <c r="E389" s="1">
        <v>31272</v>
      </c>
      <c r="F389" s="1">
        <v>17</v>
      </c>
      <c r="G389" s="1">
        <v>23.91</v>
      </c>
      <c r="H389" s="1"/>
      <c r="I389" s="1">
        <v>0</v>
      </c>
      <c r="J389" s="1">
        <v>0</v>
      </c>
      <c r="K389" s="1">
        <v>144</v>
      </c>
      <c r="L389" s="1">
        <v>1139</v>
      </c>
      <c r="M389" s="1">
        <v>1308</v>
      </c>
      <c r="N389" s="2"/>
      <c r="O389" s="2"/>
      <c r="P389" s="2"/>
    </row>
    <row r="390" spans="1:16" ht="15.75" thickBot="1" x14ac:dyDescent="0.3">
      <c r="A390" s="2"/>
      <c r="B390" s="2"/>
      <c r="C390" s="2" t="s">
        <v>14</v>
      </c>
      <c r="D390" s="1">
        <v>392</v>
      </c>
      <c r="E390" s="1">
        <v>38899</v>
      </c>
      <c r="F390" s="1">
        <v>23</v>
      </c>
      <c r="G390" s="1">
        <v>29.74</v>
      </c>
      <c r="H390" s="1">
        <f>G390-G391</f>
        <v>1.1499999999999986</v>
      </c>
      <c r="I390" s="1">
        <v>0</v>
      </c>
      <c r="J390" s="1">
        <v>0</v>
      </c>
      <c r="K390" s="1">
        <v>148</v>
      </c>
      <c r="L390" s="1">
        <v>1171</v>
      </c>
      <c r="M390" s="1">
        <v>1308</v>
      </c>
      <c r="N390" s="2"/>
      <c r="O390" s="2"/>
      <c r="P390" s="2"/>
    </row>
    <row r="391" spans="1:16" ht="15.75" thickBot="1" x14ac:dyDescent="0.3">
      <c r="A391" s="2"/>
      <c r="B391" s="2"/>
      <c r="C391" s="2" t="s">
        <v>2</v>
      </c>
      <c r="D391" s="1">
        <v>393</v>
      </c>
      <c r="E391" s="1">
        <v>37392</v>
      </c>
      <c r="F391" s="1">
        <v>23</v>
      </c>
      <c r="G391" s="1">
        <v>28.59</v>
      </c>
      <c r="H391" s="1"/>
      <c r="I391" s="1">
        <v>0</v>
      </c>
      <c r="J391" s="1">
        <v>0</v>
      </c>
      <c r="K391" s="1">
        <v>168</v>
      </c>
      <c r="L391" s="1">
        <v>1181</v>
      </c>
      <c r="M391" s="1">
        <v>1308</v>
      </c>
      <c r="N391" s="2"/>
      <c r="O391" s="2"/>
      <c r="P391" s="2"/>
    </row>
    <row r="392" spans="1:16" ht="15.75" thickBot="1" x14ac:dyDescent="0.3">
      <c r="A392" s="2"/>
      <c r="B392" s="2"/>
      <c r="C392" s="2" t="s">
        <v>14</v>
      </c>
      <c r="D392" s="1">
        <v>394</v>
      </c>
      <c r="E392" s="1">
        <v>53459</v>
      </c>
      <c r="F392" s="1">
        <v>30</v>
      </c>
      <c r="G392" s="1">
        <v>40.869999999999997</v>
      </c>
      <c r="H392" s="1">
        <f>G392-G393</f>
        <v>15.939999999999998</v>
      </c>
      <c r="I392" s="1">
        <v>0</v>
      </c>
      <c r="J392" s="1">
        <v>0</v>
      </c>
      <c r="K392" s="1">
        <v>225</v>
      </c>
      <c r="L392" s="1">
        <v>1197</v>
      </c>
      <c r="M392" s="1">
        <v>1308</v>
      </c>
      <c r="N392" s="2"/>
      <c r="O392" s="2"/>
      <c r="P392" s="2"/>
    </row>
    <row r="393" spans="1:16" ht="15.75" thickBot="1" x14ac:dyDescent="0.3">
      <c r="A393" s="2"/>
      <c r="B393" s="2"/>
      <c r="C393" s="2" t="s">
        <v>2</v>
      </c>
      <c r="D393" s="1">
        <v>395</v>
      </c>
      <c r="E393" s="1">
        <v>32610</v>
      </c>
      <c r="F393" s="1">
        <v>20</v>
      </c>
      <c r="G393" s="1">
        <v>24.93</v>
      </c>
      <c r="H393" s="1"/>
      <c r="I393" s="1">
        <v>0</v>
      </c>
      <c r="J393" s="1">
        <v>0</v>
      </c>
      <c r="K393" s="1">
        <v>131</v>
      </c>
      <c r="L393" s="1">
        <v>1134</v>
      </c>
      <c r="M393" s="1">
        <v>1308</v>
      </c>
      <c r="N393" s="2"/>
      <c r="O393" s="2"/>
      <c r="P393" s="2"/>
    </row>
    <row r="394" spans="1:16" ht="15.75" thickBot="1" x14ac:dyDescent="0.3">
      <c r="A394" s="2"/>
      <c r="B394" s="2"/>
      <c r="C394" s="2" t="s">
        <v>14</v>
      </c>
      <c r="D394" s="1">
        <v>396</v>
      </c>
      <c r="E394" s="1">
        <v>44011</v>
      </c>
      <c r="F394" s="1">
        <v>27</v>
      </c>
      <c r="G394" s="1">
        <v>33.65</v>
      </c>
      <c r="H394" s="1">
        <f>G394-G395</f>
        <v>4.66</v>
      </c>
      <c r="I394" s="1">
        <v>0</v>
      </c>
      <c r="J394" s="1">
        <v>0</v>
      </c>
      <c r="K394" s="1">
        <v>215</v>
      </c>
      <c r="L394" s="1">
        <v>1162</v>
      </c>
      <c r="M394" s="1">
        <v>1308</v>
      </c>
      <c r="N394" s="2"/>
      <c r="O394" s="2"/>
      <c r="P394" s="2"/>
    </row>
    <row r="395" spans="1:16" ht="15.75" thickBot="1" x14ac:dyDescent="0.3">
      <c r="A395" s="2"/>
      <c r="B395" s="2"/>
      <c r="C395" s="2" t="s">
        <v>2</v>
      </c>
      <c r="D395" s="1">
        <v>397</v>
      </c>
      <c r="E395" s="1">
        <v>37921</v>
      </c>
      <c r="F395" s="1">
        <v>23</v>
      </c>
      <c r="G395" s="1">
        <v>28.99</v>
      </c>
      <c r="H395" s="1"/>
      <c r="I395" s="1">
        <v>0</v>
      </c>
      <c r="J395" s="1">
        <v>0</v>
      </c>
      <c r="K395" s="1">
        <v>154</v>
      </c>
      <c r="L395" s="1">
        <v>1200</v>
      </c>
      <c r="M395" s="1">
        <v>1308</v>
      </c>
      <c r="N395" s="2"/>
      <c r="O395" s="2"/>
      <c r="P395" s="2"/>
    </row>
    <row r="396" spans="1:16" ht="15.75" thickBot="1" x14ac:dyDescent="0.3">
      <c r="A396" s="2"/>
      <c r="B396" s="2"/>
      <c r="C396" s="2" t="s">
        <v>14</v>
      </c>
      <c r="D396" s="1">
        <v>399</v>
      </c>
      <c r="E396" s="1">
        <v>50025</v>
      </c>
      <c r="F396" s="1">
        <v>30</v>
      </c>
      <c r="G396" s="1">
        <v>38.25</v>
      </c>
      <c r="H396" s="1">
        <f>G396-G397</f>
        <v>12.100000000000001</v>
      </c>
      <c r="I396" s="1">
        <v>0</v>
      </c>
      <c r="J396" s="1">
        <v>0</v>
      </c>
      <c r="K396" s="1">
        <v>235</v>
      </c>
      <c r="L396" s="1">
        <v>1207</v>
      </c>
      <c r="M396" s="1">
        <v>1308</v>
      </c>
      <c r="N396" s="2"/>
      <c r="O396" s="2"/>
      <c r="P396" s="2"/>
    </row>
    <row r="397" spans="1:16" ht="15.75" thickBot="1" x14ac:dyDescent="0.3">
      <c r="A397" s="2"/>
      <c r="B397" s="2"/>
      <c r="C397" s="2" t="s">
        <v>2</v>
      </c>
      <c r="D397" s="1">
        <v>400</v>
      </c>
      <c r="E397" s="1">
        <v>34209</v>
      </c>
      <c r="F397" s="1">
        <v>20</v>
      </c>
      <c r="G397" s="1">
        <v>26.15</v>
      </c>
      <c r="H397" s="1"/>
      <c r="I397" s="1">
        <v>0</v>
      </c>
      <c r="J397" s="1">
        <v>0</v>
      </c>
      <c r="K397" s="1">
        <v>198</v>
      </c>
      <c r="L397" s="1">
        <v>1154</v>
      </c>
      <c r="M397" s="1">
        <v>1308</v>
      </c>
      <c r="N397" s="2"/>
      <c r="O397" s="2"/>
      <c r="P397" s="2"/>
    </row>
    <row r="398" spans="1:16" ht="15.75" thickBot="1" x14ac:dyDescent="0.3">
      <c r="A398" s="1">
        <v>10926</v>
      </c>
      <c r="B398" s="2"/>
      <c r="C398" s="2" t="s">
        <v>14</v>
      </c>
      <c r="D398" s="1">
        <v>401</v>
      </c>
      <c r="E398" s="1">
        <v>35031</v>
      </c>
      <c r="F398" s="1">
        <v>20</v>
      </c>
      <c r="G398" s="1">
        <v>26.78</v>
      </c>
      <c r="H398" s="1">
        <f>G398-G399</f>
        <v>1.7300000000000004</v>
      </c>
      <c r="I398" s="1">
        <v>0</v>
      </c>
      <c r="J398" s="1">
        <v>0</v>
      </c>
      <c r="K398" s="1">
        <v>181</v>
      </c>
      <c r="L398" s="1">
        <v>1112</v>
      </c>
      <c r="M398" s="1">
        <v>1308</v>
      </c>
      <c r="N398" s="2"/>
      <c r="O398" s="2"/>
      <c r="P398" s="2"/>
    </row>
    <row r="399" spans="1:16" ht="15.75" thickBot="1" x14ac:dyDescent="0.3">
      <c r="A399" s="2"/>
      <c r="B399" s="2"/>
      <c r="C399" s="2" t="s">
        <v>2</v>
      </c>
      <c r="D399" s="1">
        <v>402</v>
      </c>
      <c r="E399" s="1">
        <v>32759</v>
      </c>
      <c r="F399" s="1">
        <v>20</v>
      </c>
      <c r="G399" s="1">
        <v>25.05</v>
      </c>
      <c r="H399" s="1"/>
      <c r="I399" s="1">
        <v>0</v>
      </c>
      <c r="J399" s="1">
        <v>0</v>
      </c>
      <c r="K399" s="1">
        <v>168</v>
      </c>
      <c r="L399" s="1">
        <v>1125</v>
      </c>
      <c r="M399" s="1">
        <v>1308</v>
      </c>
      <c r="N399" s="2"/>
      <c r="O399" s="2"/>
      <c r="P399" s="2"/>
    </row>
    <row r="400" spans="1:16" ht="15.75" thickBot="1" x14ac:dyDescent="0.3">
      <c r="A400" s="2"/>
      <c r="B400" s="2"/>
      <c r="C400" s="2" t="s">
        <v>14</v>
      </c>
      <c r="D400" s="1">
        <v>403</v>
      </c>
      <c r="E400" s="1">
        <v>55334</v>
      </c>
      <c r="F400" s="1">
        <v>30</v>
      </c>
      <c r="G400" s="1">
        <v>42.3</v>
      </c>
      <c r="H400" s="1">
        <f>G400-G401</f>
        <v>16.269999999999996</v>
      </c>
      <c r="I400" s="1">
        <v>0</v>
      </c>
      <c r="J400" s="1">
        <v>0</v>
      </c>
      <c r="K400" s="1">
        <v>255</v>
      </c>
      <c r="L400" s="1">
        <v>1188</v>
      </c>
      <c r="M400" s="1">
        <v>1308</v>
      </c>
      <c r="N400" s="2"/>
      <c r="O400" s="2"/>
      <c r="P400" s="2"/>
    </row>
    <row r="401" spans="1:16" ht="15.75" thickBot="1" x14ac:dyDescent="0.3">
      <c r="A401" s="2"/>
      <c r="B401" s="2"/>
      <c r="C401" s="2" t="s">
        <v>2</v>
      </c>
      <c r="D401" s="1">
        <v>404</v>
      </c>
      <c r="E401" s="1">
        <v>34052</v>
      </c>
      <c r="F401" s="1">
        <v>20</v>
      </c>
      <c r="G401" s="1">
        <v>26.03</v>
      </c>
      <c r="H401" s="1"/>
      <c r="I401" s="1">
        <v>0</v>
      </c>
      <c r="J401" s="1">
        <v>0</v>
      </c>
      <c r="K401" s="1">
        <v>128</v>
      </c>
      <c r="L401" s="1">
        <v>1140</v>
      </c>
      <c r="M401" s="1">
        <v>1308</v>
      </c>
      <c r="N401" s="2"/>
      <c r="O401" s="2"/>
      <c r="P401" s="2"/>
    </row>
    <row r="402" spans="1:16" ht="15.75" thickBot="1" x14ac:dyDescent="0.3">
      <c r="A402" s="2"/>
      <c r="B402" s="2"/>
      <c r="C402" s="2" t="s">
        <v>14</v>
      </c>
      <c r="D402" s="1">
        <v>405</v>
      </c>
      <c r="E402" s="1">
        <v>58808</v>
      </c>
      <c r="F402" s="1">
        <v>30</v>
      </c>
      <c r="G402" s="1">
        <v>44.96</v>
      </c>
      <c r="H402" s="1">
        <f>G402-G403</f>
        <v>19.400000000000002</v>
      </c>
      <c r="I402" s="1">
        <v>0</v>
      </c>
      <c r="J402" s="1">
        <v>0</v>
      </c>
      <c r="K402" s="1">
        <v>255</v>
      </c>
      <c r="L402" s="1">
        <v>1207</v>
      </c>
      <c r="M402" s="1">
        <v>1308</v>
      </c>
      <c r="N402" s="2"/>
      <c r="O402" s="2"/>
      <c r="P402" s="2"/>
    </row>
    <row r="403" spans="1:16" ht="15.75" thickBot="1" x14ac:dyDescent="0.3">
      <c r="A403" s="2"/>
      <c r="B403" s="2"/>
      <c r="C403" s="2" t="s">
        <v>2</v>
      </c>
      <c r="D403" s="1">
        <v>406</v>
      </c>
      <c r="E403" s="1">
        <v>33433</v>
      </c>
      <c r="F403" s="1">
        <v>20</v>
      </c>
      <c r="G403" s="1">
        <v>25.56</v>
      </c>
      <c r="H403" s="1"/>
      <c r="I403" s="1">
        <v>0</v>
      </c>
      <c r="J403" s="1">
        <v>0</v>
      </c>
      <c r="K403" s="1">
        <v>148</v>
      </c>
      <c r="L403" s="1">
        <v>1144</v>
      </c>
      <c r="M403" s="1">
        <v>1308</v>
      </c>
      <c r="N403" s="2"/>
      <c r="O403" s="2"/>
      <c r="P403" s="2"/>
    </row>
    <row r="404" spans="1:16" ht="15.75" thickBot="1" x14ac:dyDescent="0.3">
      <c r="A404" s="2"/>
      <c r="B404" s="2"/>
      <c r="C404" s="2" t="s">
        <v>14</v>
      </c>
      <c r="D404" s="1">
        <v>407</v>
      </c>
      <c r="E404" s="1">
        <v>49007</v>
      </c>
      <c r="F404" s="1">
        <v>27</v>
      </c>
      <c r="G404" s="1">
        <v>37.47</v>
      </c>
      <c r="H404" s="1">
        <f>G404-G405</f>
        <v>11.399999999999999</v>
      </c>
      <c r="I404" s="1">
        <v>0</v>
      </c>
      <c r="J404" s="1">
        <v>0</v>
      </c>
      <c r="K404" s="1">
        <v>248</v>
      </c>
      <c r="L404" s="1">
        <v>1172</v>
      </c>
      <c r="M404" s="1">
        <v>1308</v>
      </c>
      <c r="N404" s="2"/>
      <c r="O404" s="2"/>
      <c r="P404" s="2"/>
    </row>
    <row r="405" spans="1:16" ht="15.75" thickBot="1" x14ac:dyDescent="0.3">
      <c r="A405" s="2"/>
      <c r="B405" s="2"/>
      <c r="C405" s="2" t="s">
        <v>2</v>
      </c>
      <c r="D405" s="1">
        <v>408</v>
      </c>
      <c r="E405" s="1">
        <v>34098</v>
      </c>
      <c r="F405" s="1">
        <v>20</v>
      </c>
      <c r="G405" s="1">
        <v>26.07</v>
      </c>
      <c r="H405" s="1"/>
      <c r="I405" s="1">
        <v>0</v>
      </c>
      <c r="J405" s="1">
        <v>0</v>
      </c>
      <c r="K405" s="1">
        <v>154</v>
      </c>
      <c r="L405" s="1">
        <v>1174</v>
      </c>
      <c r="M405" s="1">
        <v>1308</v>
      </c>
      <c r="N405" s="2"/>
      <c r="O405" s="2"/>
      <c r="P405" s="2"/>
    </row>
    <row r="406" spans="1:16" ht="15.75" thickBot="1" x14ac:dyDescent="0.3">
      <c r="A406" s="2"/>
      <c r="B406" s="2"/>
      <c r="C406" s="2" t="s">
        <v>14</v>
      </c>
      <c r="D406" s="1">
        <v>409</v>
      </c>
      <c r="E406" s="1">
        <v>72208</v>
      </c>
      <c r="F406" s="1">
        <v>37</v>
      </c>
      <c r="G406" s="1">
        <v>55.2</v>
      </c>
      <c r="H406" s="1">
        <f>G406-G407</f>
        <v>30.42</v>
      </c>
      <c r="I406" s="1">
        <v>17</v>
      </c>
      <c r="J406" s="1">
        <v>0</v>
      </c>
      <c r="K406" s="1">
        <v>255</v>
      </c>
      <c r="L406" s="1">
        <v>1250</v>
      </c>
      <c r="M406" s="1">
        <v>1308</v>
      </c>
      <c r="N406" s="2"/>
      <c r="O406" s="2"/>
      <c r="P406" s="2"/>
    </row>
    <row r="407" spans="1:16" ht="15.75" thickBot="1" x14ac:dyDescent="0.3">
      <c r="A407" s="2"/>
      <c r="B407" s="2"/>
      <c r="C407" s="2" t="s">
        <v>2</v>
      </c>
      <c r="D407" s="1">
        <v>410</v>
      </c>
      <c r="E407" s="1">
        <v>32414</v>
      </c>
      <c r="F407" s="1">
        <v>17</v>
      </c>
      <c r="G407" s="1">
        <v>24.78</v>
      </c>
      <c r="H407" s="1"/>
      <c r="I407" s="1">
        <v>0</v>
      </c>
      <c r="J407" s="1">
        <v>0</v>
      </c>
      <c r="K407" s="1">
        <v>198</v>
      </c>
      <c r="L407" s="1">
        <v>1170</v>
      </c>
      <c r="M407" s="1">
        <v>1308</v>
      </c>
      <c r="N407" s="2"/>
      <c r="O407" s="2"/>
      <c r="P407" s="2"/>
    </row>
    <row r="408" spans="1:16" ht="15.75" thickBot="1" x14ac:dyDescent="0.3">
      <c r="A408" s="2"/>
      <c r="B408" s="2"/>
      <c r="C408" s="2" t="s">
        <v>14</v>
      </c>
      <c r="D408" s="1">
        <v>411</v>
      </c>
      <c r="E408" s="1">
        <v>49215</v>
      </c>
      <c r="F408" s="1">
        <v>27</v>
      </c>
      <c r="G408" s="1">
        <v>37.630000000000003</v>
      </c>
      <c r="H408" s="1">
        <f>G408-G409</f>
        <v>13.310000000000002</v>
      </c>
      <c r="I408" s="1">
        <v>0</v>
      </c>
      <c r="J408" s="1">
        <v>0</v>
      </c>
      <c r="K408" s="1">
        <v>255</v>
      </c>
      <c r="L408" s="1">
        <v>1182</v>
      </c>
      <c r="M408" s="1">
        <v>1308</v>
      </c>
      <c r="N408" s="2"/>
      <c r="O408" s="2"/>
      <c r="P408" s="2"/>
    </row>
    <row r="409" spans="1:16" ht="15.75" thickBot="1" x14ac:dyDescent="0.3">
      <c r="A409" s="2"/>
      <c r="B409" s="2"/>
      <c r="C409" s="2" t="s">
        <v>2</v>
      </c>
      <c r="D409" s="1">
        <v>412</v>
      </c>
      <c r="E409" s="1">
        <v>31809</v>
      </c>
      <c r="F409" s="1">
        <v>17</v>
      </c>
      <c r="G409" s="1">
        <v>24.32</v>
      </c>
      <c r="H409" s="1"/>
      <c r="I409" s="1">
        <v>0</v>
      </c>
      <c r="J409" s="1">
        <v>0</v>
      </c>
      <c r="K409" s="1">
        <v>178</v>
      </c>
      <c r="L409" s="1">
        <v>1159</v>
      </c>
      <c r="M409" s="1">
        <v>1308</v>
      </c>
      <c r="N409" s="2"/>
      <c r="O409" s="2"/>
      <c r="P409" s="2"/>
    </row>
    <row r="410" spans="1:16" ht="15.75" thickBot="1" x14ac:dyDescent="0.3">
      <c r="A410" s="2"/>
      <c r="B410" s="2"/>
      <c r="C410" s="2" t="s">
        <v>14</v>
      </c>
      <c r="D410" s="1">
        <v>413</v>
      </c>
      <c r="E410" s="1">
        <v>54087</v>
      </c>
      <c r="F410" s="1">
        <v>30</v>
      </c>
      <c r="G410" s="1">
        <v>41.35</v>
      </c>
      <c r="H410" s="1">
        <f>G410-G411</f>
        <v>11.950000000000003</v>
      </c>
      <c r="I410" s="1">
        <v>0</v>
      </c>
      <c r="J410" s="1">
        <v>0</v>
      </c>
      <c r="K410" s="1">
        <v>255</v>
      </c>
      <c r="L410" s="1">
        <v>1196</v>
      </c>
      <c r="M410" s="1">
        <v>1308</v>
      </c>
      <c r="N410" s="2"/>
      <c r="O410" s="2"/>
      <c r="P410" s="2"/>
    </row>
    <row r="411" spans="1:16" ht="15.75" thickBot="1" x14ac:dyDescent="0.3">
      <c r="A411" s="2"/>
      <c r="B411" s="2"/>
      <c r="C411" s="2" t="s">
        <v>2</v>
      </c>
      <c r="D411" s="1">
        <v>414</v>
      </c>
      <c r="E411" s="1">
        <v>38457</v>
      </c>
      <c r="F411" s="1">
        <v>23</v>
      </c>
      <c r="G411" s="1">
        <v>29.4</v>
      </c>
      <c r="H411" s="1"/>
      <c r="I411" s="1">
        <v>0</v>
      </c>
      <c r="J411" s="1">
        <v>0</v>
      </c>
      <c r="K411" s="1">
        <v>168</v>
      </c>
      <c r="L411" s="1">
        <v>1198</v>
      </c>
      <c r="M411" s="1">
        <v>1308</v>
      </c>
      <c r="N411" s="2"/>
      <c r="O411" s="2"/>
      <c r="P411" s="2"/>
    </row>
    <row r="412" spans="1:16" ht="15.75" thickBot="1" x14ac:dyDescent="0.3">
      <c r="A412" s="2"/>
      <c r="B412" s="2"/>
      <c r="C412" s="2" t="s">
        <v>14</v>
      </c>
      <c r="D412" s="1">
        <v>415</v>
      </c>
      <c r="E412" s="1">
        <v>44085</v>
      </c>
      <c r="F412" s="1">
        <v>27</v>
      </c>
      <c r="G412" s="1">
        <v>33.700000000000003</v>
      </c>
      <c r="H412" s="1">
        <f>G412-G413</f>
        <v>9.5400000000000027</v>
      </c>
      <c r="I412" s="1">
        <v>0</v>
      </c>
      <c r="J412" s="1">
        <v>0</v>
      </c>
      <c r="K412" s="1">
        <v>208</v>
      </c>
      <c r="L412" s="1">
        <v>1193</v>
      </c>
      <c r="M412" s="1">
        <v>1308</v>
      </c>
      <c r="N412" s="2"/>
      <c r="O412" s="2"/>
      <c r="P412" s="2"/>
    </row>
    <row r="413" spans="1:16" ht="15.75" thickBot="1" x14ac:dyDescent="0.3">
      <c r="A413" s="2"/>
      <c r="B413" s="2"/>
      <c r="C413" s="2" t="s">
        <v>2</v>
      </c>
      <c r="D413" s="1">
        <v>416</v>
      </c>
      <c r="E413" s="1">
        <v>31599</v>
      </c>
      <c r="F413" s="1">
        <v>17</v>
      </c>
      <c r="G413" s="1">
        <v>24.16</v>
      </c>
      <c r="H413" s="1"/>
      <c r="I413" s="1">
        <v>0</v>
      </c>
      <c r="J413" s="1">
        <v>0</v>
      </c>
      <c r="K413" s="1">
        <v>174</v>
      </c>
      <c r="L413" s="1">
        <v>1133</v>
      </c>
      <c r="M413" s="1">
        <v>1308</v>
      </c>
      <c r="N413" s="2"/>
      <c r="O413" s="2"/>
      <c r="P413" s="2"/>
    </row>
    <row r="414" spans="1:16" ht="15.75" thickBot="1" x14ac:dyDescent="0.3">
      <c r="A414" s="2"/>
      <c r="B414" s="2"/>
      <c r="C414" s="2" t="s">
        <v>14</v>
      </c>
      <c r="D414" s="1">
        <v>417</v>
      </c>
      <c r="E414" s="1">
        <v>59949</v>
      </c>
      <c r="F414" s="1">
        <v>37</v>
      </c>
      <c r="G414" s="1">
        <v>45.83</v>
      </c>
      <c r="H414" s="1">
        <f>G414-G415</f>
        <v>11.659999999999997</v>
      </c>
      <c r="I414" s="1">
        <v>0</v>
      </c>
      <c r="J414" s="1">
        <v>0</v>
      </c>
      <c r="K414" s="1">
        <v>255</v>
      </c>
      <c r="L414" s="1">
        <v>1213</v>
      </c>
      <c r="M414" s="1">
        <v>1308</v>
      </c>
      <c r="N414" s="2"/>
      <c r="O414" s="2"/>
      <c r="P414" s="2"/>
    </row>
    <row r="415" spans="1:16" ht="15.75" thickBot="1" x14ac:dyDescent="0.3">
      <c r="A415" s="2"/>
      <c r="B415" s="2"/>
      <c r="C415" s="2" t="s">
        <v>2</v>
      </c>
      <c r="D415" s="1">
        <v>418</v>
      </c>
      <c r="E415" s="1">
        <v>44697</v>
      </c>
      <c r="F415" s="1">
        <v>27</v>
      </c>
      <c r="G415" s="1">
        <v>34.17</v>
      </c>
      <c r="H415" s="1"/>
      <c r="I415" s="1">
        <v>13</v>
      </c>
      <c r="J415" s="1">
        <v>0</v>
      </c>
      <c r="K415" s="1">
        <v>195</v>
      </c>
      <c r="L415" s="1">
        <v>1240</v>
      </c>
      <c r="M415" s="1">
        <v>1308</v>
      </c>
      <c r="N415" s="2"/>
      <c r="O415" s="2"/>
      <c r="P415" s="2"/>
    </row>
    <row r="416" spans="1:16" ht="15.75" thickBot="1" x14ac:dyDescent="0.3">
      <c r="A416" s="2"/>
      <c r="B416" s="2"/>
      <c r="C416" s="2" t="s">
        <v>14</v>
      </c>
      <c r="D416" s="1">
        <v>419</v>
      </c>
      <c r="E416" s="1">
        <v>76810</v>
      </c>
      <c r="F416" s="1">
        <v>44</v>
      </c>
      <c r="G416" s="1">
        <v>58.72</v>
      </c>
      <c r="H416" s="1">
        <f>G416-G417</f>
        <v>24.990000000000002</v>
      </c>
      <c r="I416" s="1">
        <v>7</v>
      </c>
      <c r="J416" s="1">
        <v>0</v>
      </c>
      <c r="K416" s="1">
        <v>255</v>
      </c>
      <c r="L416" s="1">
        <v>1253</v>
      </c>
      <c r="M416" s="1">
        <v>1308</v>
      </c>
      <c r="N416" s="2"/>
      <c r="O416" s="2"/>
      <c r="P416" s="2"/>
    </row>
    <row r="417" spans="1:16" ht="15.75" thickBot="1" x14ac:dyDescent="0.3">
      <c r="A417" s="2"/>
      <c r="B417" s="2"/>
      <c r="C417" s="2" t="s">
        <v>2</v>
      </c>
      <c r="D417" s="1">
        <v>420</v>
      </c>
      <c r="E417" s="1">
        <v>44114</v>
      </c>
      <c r="F417" s="1">
        <v>27</v>
      </c>
      <c r="G417" s="1">
        <v>33.729999999999997</v>
      </c>
      <c r="H417" s="1"/>
      <c r="I417" s="1">
        <v>0</v>
      </c>
      <c r="J417" s="1">
        <v>0</v>
      </c>
      <c r="K417" s="1">
        <v>181</v>
      </c>
      <c r="L417" s="1">
        <v>1218</v>
      </c>
      <c r="M417" s="1">
        <v>1308</v>
      </c>
      <c r="N417" s="2"/>
      <c r="O417" s="2"/>
      <c r="P417" s="2"/>
    </row>
    <row r="418" spans="1:16" ht="15.75" thickBot="1" x14ac:dyDescent="0.3">
      <c r="A418" s="2"/>
      <c r="B418" s="2"/>
      <c r="C418" s="2" t="s">
        <v>14</v>
      </c>
      <c r="D418" s="1">
        <v>421</v>
      </c>
      <c r="E418" s="1">
        <v>39006</v>
      </c>
      <c r="F418" s="1">
        <v>23</v>
      </c>
      <c r="G418" s="1">
        <v>29.82</v>
      </c>
      <c r="H418" s="1">
        <f>G418-G419</f>
        <v>5.07</v>
      </c>
      <c r="I418" s="1">
        <v>0</v>
      </c>
      <c r="J418" s="1">
        <v>0</v>
      </c>
      <c r="K418" s="1">
        <v>171</v>
      </c>
      <c r="L418" s="1">
        <v>1152</v>
      </c>
      <c r="M418" s="1">
        <v>1308</v>
      </c>
      <c r="N418" s="2"/>
      <c r="O418" s="2"/>
      <c r="P418" s="2"/>
    </row>
    <row r="419" spans="1:16" ht="15.75" thickBot="1" x14ac:dyDescent="0.3">
      <c r="A419" s="2"/>
      <c r="B419" s="2"/>
      <c r="C419" s="2" t="s">
        <v>2</v>
      </c>
      <c r="D419" s="1">
        <v>422</v>
      </c>
      <c r="E419" s="1">
        <v>32369</v>
      </c>
      <c r="F419" s="1">
        <v>17</v>
      </c>
      <c r="G419" s="1">
        <v>24.75</v>
      </c>
      <c r="H419" s="1"/>
      <c r="I419" s="1">
        <v>0</v>
      </c>
      <c r="J419" s="1">
        <v>0</v>
      </c>
      <c r="K419" s="1">
        <v>128</v>
      </c>
      <c r="L419" s="1">
        <v>1161</v>
      </c>
      <c r="M419" s="1">
        <v>1308</v>
      </c>
      <c r="N419" s="2"/>
      <c r="O419" s="2"/>
      <c r="P419" s="2"/>
    </row>
    <row r="420" spans="1:16" ht="15.75" thickBot="1" x14ac:dyDescent="0.3">
      <c r="A420" s="1">
        <v>10651</v>
      </c>
      <c r="B420" s="2"/>
      <c r="C420" s="2" t="s">
        <v>14</v>
      </c>
      <c r="D420" s="1">
        <v>423</v>
      </c>
      <c r="E420" s="1">
        <v>50353</v>
      </c>
      <c r="F420" s="1">
        <v>30</v>
      </c>
      <c r="G420" s="1">
        <v>38.5</v>
      </c>
      <c r="H420" s="1">
        <f>G420-G421</f>
        <v>1.8900000000000006</v>
      </c>
      <c r="I420" s="1">
        <v>10</v>
      </c>
      <c r="J420" s="1">
        <v>0</v>
      </c>
      <c r="K420" s="1">
        <v>255</v>
      </c>
      <c r="L420" s="1">
        <v>1233</v>
      </c>
      <c r="M420" s="1">
        <v>1308</v>
      </c>
      <c r="N420" s="2"/>
      <c r="O420" s="2"/>
      <c r="P420" s="2"/>
    </row>
    <row r="421" spans="1:16" ht="15.75" thickBot="1" x14ac:dyDescent="0.3">
      <c r="A421" s="2"/>
      <c r="B421" s="2"/>
      <c r="C421" s="2" t="s">
        <v>2</v>
      </c>
      <c r="D421" s="1">
        <v>424</v>
      </c>
      <c r="E421" s="1">
        <v>47884</v>
      </c>
      <c r="F421" s="1">
        <v>30</v>
      </c>
      <c r="G421" s="1">
        <v>36.61</v>
      </c>
      <c r="H421" s="1"/>
      <c r="I421" s="1">
        <v>10</v>
      </c>
      <c r="J421" s="1">
        <v>0</v>
      </c>
      <c r="K421" s="1">
        <v>245</v>
      </c>
      <c r="L421" s="1">
        <v>1244</v>
      </c>
      <c r="M421" s="1">
        <v>1308</v>
      </c>
      <c r="N421" s="2"/>
      <c r="O421" s="2"/>
      <c r="P421" s="2"/>
    </row>
    <row r="422" spans="1:16" ht="15.75" thickBot="1" x14ac:dyDescent="0.3">
      <c r="A422" s="2"/>
      <c r="B422" s="2"/>
      <c r="C422" s="2" t="s">
        <v>14</v>
      </c>
      <c r="D422" s="1">
        <v>425</v>
      </c>
      <c r="E422" s="1">
        <v>40002</v>
      </c>
      <c r="F422" s="1">
        <v>23</v>
      </c>
      <c r="G422" s="1">
        <v>30.58</v>
      </c>
      <c r="H422" s="1">
        <f>G422-G423</f>
        <v>5.3599999999999994</v>
      </c>
      <c r="I422" s="1">
        <v>0</v>
      </c>
      <c r="J422" s="1">
        <v>0</v>
      </c>
      <c r="K422" s="1">
        <v>198</v>
      </c>
      <c r="L422" s="1">
        <v>1203</v>
      </c>
      <c r="M422" s="1">
        <v>1308</v>
      </c>
      <c r="N422" s="2"/>
      <c r="O422" s="2"/>
      <c r="P422" s="2"/>
    </row>
    <row r="423" spans="1:16" ht="15.75" thickBot="1" x14ac:dyDescent="0.3">
      <c r="A423" s="2"/>
      <c r="B423" s="2"/>
      <c r="C423" s="2" t="s">
        <v>2</v>
      </c>
      <c r="D423" s="1">
        <v>426</v>
      </c>
      <c r="E423" s="1">
        <v>32994</v>
      </c>
      <c r="F423" s="1">
        <v>17</v>
      </c>
      <c r="G423" s="1">
        <v>25.22</v>
      </c>
      <c r="H423" s="1"/>
      <c r="I423" s="1">
        <v>0</v>
      </c>
      <c r="J423" s="1">
        <v>0</v>
      </c>
      <c r="K423" s="1">
        <v>154</v>
      </c>
      <c r="L423" s="1">
        <v>1131</v>
      </c>
      <c r="M423" s="1">
        <v>1308</v>
      </c>
      <c r="N423" s="2"/>
      <c r="O423" s="2"/>
      <c r="P423" s="2"/>
    </row>
    <row r="424" spans="1:16" ht="15.75" thickBot="1" x14ac:dyDescent="0.3">
      <c r="A424" s="2"/>
      <c r="B424" s="2"/>
      <c r="C424" s="2" t="s">
        <v>14</v>
      </c>
      <c r="D424" s="1">
        <v>427</v>
      </c>
      <c r="E424" s="1">
        <v>47372</v>
      </c>
      <c r="F424" s="1">
        <v>27</v>
      </c>
      <c r="G424" s="1">
        <v>36.22</v>
      </c>
      <c r="H424" s="1">
        <f>G424-G425</f>
        <v>1</v>
      </c>
      <c r="I424" s="1">
        <v>0</v>
      </c>
      <c r="J424" s="1">
        <v>0</v>
      </c>
      <c r="K424" s="1">
        <v>255</v>
      </c>
      <c r="L424" s="1">
        <v>1177</v>
      </c>
      <c r="M424" s="1">
        <v>1308</v>
      </c>
      <c r="N424" s="2"/>
      <c r="O424" s="2"/>
      <c r="P424" s="2"/>
    </row>
    <row r="425" spans="1:16" ht="15.75" thickBot="1" x14ac:dyDescent="0.3">
      <c r="A425" s="2"/>
      <c r="B425" s="2"/>
      <c r="C425" s="2" t="s">
        <v>2</v>
      </c>
      <c r="D425" s="1">
        <v>428</v>
      </c>
      <c r="E425" s="1">
        <v>46070</v>
      </c>
      <c r="F425" s="1">
        <v>30</v>
      </c>
      <c r="G425" s="1">
        <v>35.22</v>
      </c>
      <c r="H425" s="1"/>
      <c r="I425" s="1">
        <v>13</v>
      </c>
      <c r="J425" s="1">
        <v>0</v>
      </c>
      <c r="K425" s="1">
        <v>154</v>
      </c>
      <c r="L425" s="1">
        <v>1260</v>
      </c>
      <c r="M425" s="1">
        <v>1308</v>
      </c>
      <c r="N425" s="2"/>
      <c r="O425" s="2"/>
      <c r="P425" s="2"/>
    </row>
    <row r="426" spans="1:16" ht="15.75" thickBot="1" x14ac:dyDescent="0.3">
      <c r="A426" s="2"/>
      <c r="B426" s="2"/>
      <c r="C426" s="2" t="s">
        <v>14</v>
      </c>
      <c r="D426" s="1">
        <v>429</v>
      </c>
      <c r="E426" s="1">
        <v>36076</v>
      </c>
      <c r="F426" s="1">
        <v>20</v>
      </c>
      <c r="G426" s="1">
        <v>27.58</v>
      </c>
      <c r="H426" s="1">
        <f>G426-G427</f>
        <v>-6.0399999999999991</v>
      </c>
      <c r="I426" s="1">
        <v>0</v>
      </c>
      <c r="J426" s="1">
        <v>0</v>
      </c>
      <c r="K426" s="1">
        <v>181</v>
      </c>
      <c r="L426" s="1">
        <v>1150</v>
      </c>
      <c r="M426" s="1">
        <v>1308</v>
      </c>
      <c r="N426" s="2"/>
      <c r="O426" s="2"/>
      <c r="P426" s="2"/>
    </row>
    <row r="427" spans="1:16" ht="15.75" thickBot="1" x14ac:dyDescent="0.3">
      <c r="A427" s="2"/>
      <c r="B427" s="2"/>
      <c r="C427" s="2" t="s">
        <v>2</v>
      </c>
      <c r="D427" s="1">
        <v>430</v>
      </c>
      <c r="E427" s="1">
        <v>43973</v>
      </c>
      <c r="F427" s="1">
        <v>27</v>
      </c>
      <c r="G427" s="1">
        <v>33.619999999999997</v>
      </c>
      <c r="H427" s="1"/>
      <c r="I427" s="1">
        <v>17</v>
      </c>
      <c r="J427" s="1">
        <v>0</v>
      </c>
      <c r="K427" s="1">
        <v>208</v>
      </c>
      <c r="L427" s="1">
        <v>1232</v>
      </c>
      <c r="M427" s="1">
        <v>1308</v>
      </c>
      <c r="N427" s="2"/>
      <c r="O427" s="2"/>
      <c r="P427" s="2"/>
    </row>
    <row r="428" spans="1:16" ht="15.75" thickBot="1" x14ac:dyDescent="0.3">
      <c r="A428" s="2"/>
      <c r="B428" s="2"/>
      <c r="C428" s="2" t="s">
        <v>14</v>
      </c>
      <c r="D428" s="1">
        <v>431</v>
      </c>
      <c r="E428" s="1">
        <v>52996</v>
      </c>
      <c r="F428" s="1">
        <v>34</v>
      </c>
      <c r="G428" s="1">
        <v>40.520000000000003</v>
      </c>
      <c r="H428" s="1">
        <f>G428-G429</f>
        <v>-2.5599999999999952</v>
      </c>
      <c r="I428" s="1">
        <v>0</v>
      </c>
      <c r="J428" s="1">
        <v>0</v>
      </c>
      <c r="K428" s="1">
        <v>205</v>
      </c>
      <c r="L428" s="1">
        <v>1222</v>
      </c>
      <c r="M428" s="1">
        <v>1308</v>
      </c>
      <c r="N428" s="2"/>
      <c r="O428" s="2"/>
      <c r="P428" s="2"/>
    </row>
    <row r="429" spans="1:16" ht="15.75" thickBot="1" x14ac:dyDescent="0.3">
      <c r="A429" s="2"/>
      <c r="B429" s="2"/>
      <c r="C429" s="2" t="s">
        <v>2</v>
      </c>
      <c r="D429" s="1">
        <v>432</v>
      </c>
      <c r="E429" s="1">
        <v>56352</v>
      </c>
      <c r="F429" s="1">
        <v>37</v>
      </c>
      <c r="G429" s="1">
        <v>43.08</v>
      </c>
      <c r="H429" s="1"/>
      <c r="I429" s="1">
        <v>20</v>
      </c>
      <c r="J429" s="1">
        <v>0</v>
      </c>
      <c r="K429" s="1">
        <v>195</v>
      </c>
      <c r="L429" s="1">
        <v>1277</v>
      </c>
      <c r="M429" s="1">
        <v>1308</v>
      </c>
      <c r="N429" s="2"/>
      <c r="O429" s="2"/>
      <c r="P429" s="2"/>
    </row>
    <row r="430" spans="1:16" ht="15.75" thickBot="1" x14ac:dyDescent="0.3">
      <c r="A430" s="1">
        <v>10910</v>
      </c>
      <c r="B430" s="2"/>
      <c r="C430" s="2" t="s">
        <v>14</v>
      </c>
      <c r="D430" s="1">
        <v>433</v>
      </c>
      <c r="E430" s="1">
        <v>98195</v>
      </c>
      <c r="F430" s="1">
        <v>47</v>
      </c>
      <c r="G430" s="1">
        <v>75.069999999999993</v>
      </c>
      <c r="H430" s="1">
        <f>G430-G431</f>
        <v>40.039999999999992</v>
      </c>
      <c r="I430" s="1">
        <v>255</v>
      </c>
      <c r="J430" s="1">
        <v>0</v>
      </c>
      <c r="K430" s="1">
        <v>255</v>
      </c>
      <c r="L430" s="1">
        <v>1255</v>
      </c>
      <c r="M430" s="1">
        <v>1308</v>
      </c>
      <c r="N430" s="2"/>
      <c r="O430" s="2"/>
      <c r="P430" s="2"/>
    </row>
    <row r="431" spans="1:16" ht="15.75" thickBot="1" x14ac:dyDescent="0.3">
      <c r="A431" s="2"/>
      <c r="B431" s="2"/>
      <c r="C431" s="2" t="s">
        <v>2</v>
      </c>
      <c r="D431" s="1">
        <v>434</v>
      </c>
      <c r="E431" s="1">
        <v>45823</v>
      </c>
      <c r="F431" s="1">
        <v>27</v>
      </c>
      <c r="G431" s="1">
        <v>35.03</v>
      </c>
      <c r="H431" s="1"/>
      <c r="I431" s="1">
        <v>3</v>
      </c>
      <c r="J431" s="1">
        <v>0</v>
      </c>
      <c r="K431" s="1">
        <v>174</v>
      </c>
      <c r="L431" s="1">
        <v>1232</v>
      </c>
      <c r="M431" s="1">
        <v>1308</v>
      </c>
      <c r="N431" s="2"/>
      <c r="O431" s="2"/>
      <c r="P431" s="2"/>
    </row>
    <row r="432" spans="1:16" ht="15.75" thickBot="1" x14ac:dyDescent="0.3">
      <c r="A432" s="2"/>
      <c r="B432" s="2"/>
      <c r="C432" s="2" t="s">
        <v>14</v>
      </c>
      <c r="D432" s="1">
        <v>435</v>
      </c>
      <c r="E432" s="1">
        <v>67225</v>
      </c>
      <c r="F432" s="1">
        <v>37</v>
      </c>
      <c r="G432" s="1">
        <v>51.4</v>
      </c>
      <c r="H432" s="1">
        <f>G432-G433</f>
        <v>23.509999999999998</v>
      </c>
      <c r="I432" s="1">
        <v>10</v>
      </c>
      <c r="J432" s="1">
        <v>0</v>
      </c>
      <c r="K432" s="1">
        <v>255</v>
      </c>
      <c r="L432" s="1">
        <v>1241</v>
      </c>
      <c r="M432" s="1">
        <v>1308</v>
      </c>
      <c r="N432" s="2"/>
      <c r="O432" s="2"/>
      <c r="P432" s="2"/>
    </row>
    <row r="433" spans="1:16" ht="15.75" thickBot="1" x14ac:dyDescent="0.3">
      <c r="A433" s="2"/>
      <c r="B433" s="2"/>
      <c r="C433" s="2" t="s">
        <v>2</v>
      </c>
      <c r="D433" s="1">
        <v>436</v>
      </c>
      <c r="E433" s="1">
        <v>36485</v>
      </c>
      <c r="F433" s="1">
        <v>20</v>
      </c>
      <c r="G433" s="1">
        <v>27.89</v>
      </c>
      <c r="H433" s="1"/>
      <c r="I433" s="1">
        <v>0</v>
      </c>
      <c r="J433" s="1">
        <v>0</v>
      </c>
      <c r="K433" s="1">
        <v>185</v>
      </c>
      <c r="L433" s="1">
        <v>1154</v>
      </c>
      <c r="M433" s="1">
        <v>1308</v>
      </c>
      <c r="N433" s="2"/>
      <c r="O433" s="2"/>
      <c r="P433" s="2"/>
    </row>
    <row r="434" spans="1:16" ht="15.75" thickBot="1" x14ac:dyDescent="0.3">
      <c r="A434" s="2"/>
      <c r="B434" s="2"/>
      <c r="C434" s="2" t="s">
        <v>14</v>
      </c>
      <c r="D434" s="1">
        <v>437</v>
      </c>
      <c r="E434" s="1">
        <v>134128</v>
      </c>
      <c r="F434" s="1">
        <v>70</v>
      </c>
      <c r="G434" s="1">
        <v>102.54</v>
      </c>
      <c r="H434" s="1">
        <f>G434-G435</f>
        <v>66.460000000000008</v>
      </c>
      <c r="I434" s="1">
        <v>255</v>
      </c>
      <c r="J434" s="1">
        <v>0</v>
      </c>
      <c r="K434" s="1">
        <v>255</v>
      </c>
      <c r="L434" s="1">
        <v>1284</v>
      </c>
      <c r="M434" s="1">
        <v>1308</v>
      </c>
      <c r="N434" s="2"/>
      <c r="O434" s="2"/>
      <c r="P434" s="2"/>
    </row>
    <row r="435" spans="1:16" ht="15.75" thickBot="1" x14ac:dyDescent="0.3">
      <c r="A435" s="2"/>
      <c r="B435" s="2"/>
      <c r="C435" s="2" t="s">
        <v>2</v>
      </c>
      <c r="D435" s="1">
        <v>438</v>
      </c>
      <c r="E435" s="1">
        <v>47193</v>
      </c>
      <c r="F435" s="1">
        <v>30</v>
      </c>
      <c r="G435" s="1">
        <v>36.08</v>
      </c>
      <c r="H435" s="1"/>
      <c r="I435" s="1">
        <v>20</v>
      </c>
      <c r="J435" s="1">
        <v>0</v>
      </c>
      <c r="K435" s="1">
        <v>151</v>
      </c>
      <c r="L435" s="1">
        <v>1250</v>
      </c>
      <c r="M435" s="1">
        <v>1308</v>
      </c>
      <c r="N435" s="2"/>
      <c r="O435" s="2"/>
      <c r="P435" s="2"/>
    </row>
    <row r="436" spans="1:16" ht="15.75" thickBot="1" x14ac:dyDescent="0.3">
      <c r="A436" s="2"/>
      <c r="B436" s="2"/>
      <c r="C436" s="2" t="s">
        <v>14</v>
      </c>
      <c r="D436" s="1">
        <v>439</v>
      </c>
      <c r="E436" s="1">
        <v>56366</v>
      </c>
      <c r="F436" s="1">
        <v>30</v>
      </c>
      <c r="G436" s="1">
        <v>43.09</v>
      </c>
      <c r="H436" s="1">
        <f>G436-G437</f>
        <v>16.280000000000005</v>
      </c>
      <c r="I436" s="1">
        <v>0</v>
      </c>
      <c r="J436" s="1">
        <v>0</v>
      </c>
      <c r="K436" s="1">
        <v>255</v>
      </c>
      <c r="L436" s="1">
        <v>1192</v>
      </c>
      <c r="M436" s="1">
        <v>1308</v>
      </c>
      <c r="N436" s="2"/>
      <c r="O436" s="2"/>
      <c r="P436" s="2"/>
    </row>
    <row r="437" spans="1:16" ht="15.75" thickBot="1" x14ac:dyDescent="0.3">
      <c r="A437" s="2"/>
      <c r="B437" s="2"/>
      <c r="C437" s="2" t="s">
        <v>2</v>
      </c>
      <c r="D437" s="1">
        <v>440</v>
      </c>
      <c r="E437" s="1">
        <v>35070</v>
      </c>
      <c r="F437" s="1">
        <v>20</v>
      </c>
      <c r="G437" s="1">
        <v>26.81</v>
      </c>
      <c r="H437" s="1"/>
      <c r="I437" s="1">
        <v>0</v>
      </c>
      <c r="J437" s="1">
        <v>0</v>
      </c>
      <c r="K437" s="1">
        <v>174</v>
      </c>
      <c r="L437" s="1">
        <v>1175</v>
      </c>
      <c r="M437" s="1">
        <v>1308</v>
      </c>
      <c r="N437" s="2"/>
      <c r="O437" s="2"/>
      <c r="P437" s="2"/>
    </row>
    <row r="438" spans="1:16" ht="15.75" thickBot="1" x14ac:dyDescent="0.3">
      <c r="A438" s="2"/>
      <c r="B438" s="2"/>
      <c r="C438" s="2" t="s">
        <v>14</v>
      </c>
      <c r="D438" s="1">
        <v>441</v>
      </c>
      <c r="E438" s="1">
        <v>115016</v>
      </c>
      <c r="F438" s="1">
        <v>57</v>
      </c>
      <c r="G438" s="1">
        <v>87.93</v>
      </c>
      <c r="H438" s="1">
        <f>G438-G439</f>
        <v>53.010000000000005</v>
      </c>
      <c r="I438" s="1">
        <v>255</v>
      </c>
      <c r="J438" s="1">
        <v>0</v>
      </c>
      <c r="K438" s="1">
        <v>255</v>
      </c>
      <c r="L438" s="1">
        <v>1287</v>
      </c>
      <c r="M438" s="1">
        <v>1308</v>
      </c>
      <c r="N438" s="2"/>
      <c r="O438" s="2"/>
      <c r="P438" s="2"/>
    </row>
    <row r="439" spans="1:16" ht="15.75" thickBot="1" x14ac:dyDescent="0.3">
      <c r="A439" s="2"/>
      <c r="B439" s="2"/>
      <c r="C439" s="2" t="s">
        <v>2</v>
      </c>
      <c r="D439" s="1">
        <v>442</v>
      </c>
      <c r="E439" s="1">
        <v>45679</v>
      </c>
      <c r="F439" s="1">
        <v>30</v>
      </c>
      <c r="G439" s="1">
        <v>34.92</v>
      </c>
      <c r="H439" s="1"/>
      <c r="I439" s="1">
        <v>13</v>
      </c>
      <c r="J439" s="1">
        <v>0</v>
      </c>
      <c r="K439" s="1">
        <v>144</v>
      </c>
      <c r="L439" s="1">
        <v>1232</v>
      </c>
      <c r="M439" s="1">
        <v>1308</v>
      </c>
      <c r="N439" s="2"/>
      <c r="O439" s="2"/>
      <c r="P439" s="2"/>
    </row>
    <row r="440" spans="1:16" ht="15.75" thickBot="1" x14ac:dyDescent="0.3">
      <c r="A440" s="2"/>
      <c r="B440" s="2"/>
      <c r="C440" s="2" t="s">
        <v>14</v>
      </c>
      <c r="D440" s="1">
        <v>443</v>
      </c>
      <c r="E440" s="1">
        <v>53502</v>
      </c>
      <c r="F440" s="1">
        <v>30</v>
      </c>
      <c r="G440" s="1">
        <v>40.9</v>
      </c>
      <c r="H440" s="1">
        <f>G440-G441</f>
        <v>9.75</v>
      </c>
      <c r="I440" s="1">
        <v>0</v>
      </c>
      <c r="J440" s="1">
        <v>0</v>
      </c>
      <c r="K440" s="1">
        <v>255</v>
      </c>
      <c r="L440" s="1">
        <v>1204</v>
      </c>
      <c r="M440" s="1">
        <v>1308</v>
      </c>
      <c r="N440" s="2"/>
      <c r="O440" s="2"/>
      <c r="P440" s="2"/>
    </row>
    <row r="441" spans="1:16" ht="15.75" thickBot="1" x14ac:dyDescent="0.3">
      <c r="A441" s="2"/>
      <c r="B441" s="2"/>
      <c r="C441" s="2" t="s">
        <v>2</v>
      </c>
      <c r="D441" s="1">
        <v>444</v>
      </c>
      <c r="E441" s="1">
        <v>40750</v>
      </c>
      <c r="F441" s="1">
        <v>23</v>
      </c>
      <c r="G441" s="1">
        <v>31.15</v>
      </c>
      <c r="H441" s="1"/>
      <c r="I441" s="1">
        <v>0</v>
      </c>
      <c r="J441" s="1">
        <v>0</v>
      </c>
      <c r="K441" s="1">
        <v>171</v>
      </c>
      <c r="L441" s="1">
        <v>1193</v>
      </c>
      <c r="M441" s="1">
        <v>1308</v>
      </c>
      <c r="N441" s="2"/>
      <c r="O441" s="2"/>
      <c r="P441" s="2"/>
    </row>
    <row r="442" spans="1:16" ht="15.75" thickBot="1" x14ac:dyDescent="0.3">
      <c r="A442" s="2"/>
      <c r="B442" s="2"/>
      <c r="C442" s="2" t="s">
        <v>14</v>
      </c>
      <c r="D442" s="1">
        <v>445</v>
      </c>
      <c r="E442" s="1">
        <v>87416</v>
      </c>
      <c r="F442" s="1">
        <v>50</v>
      </c>
      <c r="G442" s="1">
        <v>66.83</v>
      </c>
      <c r="H442" s="1">
        <f>G442-G443</f>
        <v>31.11</v>
      </c>
      <c r="I442" s="1">
        <v>0</v>
      </c>
      <c r="J442" s="1">
        <v>0</v>
      </c>
      <c r="K442" s="1">
        <v>255</v>
      </c>
      <c r="L442" s="1">
        <v>1244</v>
      </c>
      <c r="M442" s="1">
        <v>1308</v>
      </c>
      <c r="N442" s="2"/>
      <c r="O442" s="2"/>
      <c r="P442" s="2"/>
    </row>
    <row r="443" spans="1:16" ht="15.75" thickBot="1" x14ac:dyDescent="0.3">
      <c r="A443" s="2"/>
      <c r="B443" s="2"/>
      <c r="C443" s="2" t="s">
        <v>2</v>
      </c>
      <c r="D443" s="1">
        <v>446</v>
      </c>
      <c r="E443" s="1">
        <v>46717</v>
      </c>
      <c r="F443" s="1">
        <v>30</v>
      </c>
      <c r="G443" s="1">
        <v>35.72</v>
      </c>
      <c r="H443" s="1"/>
      <c r="I443" s="1">
        <v>13</v>
      </c>
      <c r="J443" s="1">
        <v>0</v>
      </c>
      <c r="K443" s="1">
        <v>225</v>
      </c>
      <c r="L443" s="1">
        <v>1228</v>
      </c>
      <c r="M443" s="1">
        <v>1308</v>
      </c>
      <c r="N443" s="2"/>
      <c r="O443" s="2"/>
      <c r="P443" s="2"/>
    </row>
    <row r="444" spans="1:16" ht="15.75" thickBot="1" x14ac:dyDescent="0.3">
      <c r="A444" s="2"/>
      <c r="B444" s="2"/>
      <c r="C444" s="2" t="s">
        <v>14</v>
      </c>
      <c r="D444" s="1">
        <v>447</v>
      </c>
      <c r="E444" s="1">
        <v>108255</v>
      </c>
      <c r="F444" s="1">
        <v>57</v>
      </c>
      <c r="G444" s="1">
        <v>82.76</v>
      </c>
      <c r="H444" s="1">
        <f>G444-G445</f>
        <v>35.050000000000004</v>
      </c>
      <c r="I444" s="1">
        <v>255</v>
      </c>
      <c r="J444" s="1">
        <v>0</v>
      </c>
      <c r="K444" s="1">
        <v>255</v>
      </c>
      <c r="L444" s="1">
        <v>1284</v>
      </c>
      <c r="M444" s="1">
        <v>1308</v>
      </c>
      <c r="N444" s="2"/>
      <c r="O444" s="2"/>
      <c r="P444" s="2"/>
    </row>
    <row r="445" spans="1:16" ht="15.75" thickBot="1" x14ac:dyDescent="0.3">
      <c r="A445" s="2"/>
      <c r="B445" s="2"/>
      <c r="C445" s="2" t="s">
        <v>2</v>
      </c>
      <c r="D445" s="1">
        <v>448</v>
      </c>
      <c r="E445" s="1">
        <v>62409</v>
      </c>
      <c r="F445" s="1">
        <v>40</v>
      </c>
      <c r="G445" s="1">
        <v>47.71</v>
      </c>
      <c r="H445" s="1"/>
      <c r="I445" s="1">
        <v>30</v>
      </c>
      <c r="J445" s="1">
        <v>0</v>
      </c>
      <c r="K445" s="1">
        <v>235</v>
      </c>
      <c r="L445" s="1">
        <v>1287</v>
      </c>
      <c r="M445" s="1">
        <v>1308</v>
      </c>
      <c r="N445" s="2"/>
      <c r="O445" s="2"/>
      <c r="P445" s="2"/>
    </row>
    <row r="446" spans="1:16" ht="15.75" thickBot="1" x14ac:dyDescent="0.3">
      <c r="A446" s="2"/>
      <c r="B446" s="2"/>
      <c r="C446" s="2" t="s">
        <v>14</v>
      </c>
      <c r="D446" s="1">
        <v>449</v>
      </c>
      <c r="E446" s="1">
        <v>132040</v>
      </c>
      <c r="F446" s="1">
        <v>70</v>
      </c>
      <c r="G446" s="1">
        <v>100.95</v>
      </c>
      <c r="H446" s="1">
        <f>G446-G447</f>
        <v>53.07</v>
      </c>
      <c r="I446" s="1">
        <v>255</v>
      </c>
      <c r="J446" s="1">
        <v>0</v>
      </c>
      <c r="K446" s="1">
        <v>255</v>
      </c>
      <c r="L446" s="1">
        <v>1267</v>
      </c>
      <c r="M446" s="1">
        <v>1308</v>
      </c>
      <c r="N446" s="2"/>
      <c r="O446" s="2"/>
      <c r="P446" s="2"/>
    </row>
    <row r="447" spans="1:16" ht="15.75" thickBot="1" x14ac:dyDescent="0.3">
      <c r="A447" s="2"/>
      <c r="B447" s="2"/>
      <c r="C447" s="2" t="s">
        <v>2</v>
      </c>
      <c r="D447" s="1">
        <v>450</v>
      </c>
      <c r="E447" s="1">
        <v>62626</v>
      </c>
      <c r="F447" s="1">
        <v>40</v>
      </c>
      <c r="G447" s="1">
        <v>47.88</v>
      </c>
      <c r="H447" s="1"/>
      <c r="I447" s="1">
        <v>27</v>
      </c>
      <c r="J447" s="1">
        <v>0</v>
      </c>
      <c r="K447" s="1">
        <v>198</v>
      </c>
      <c r="L447" s="1">
        <v>1280</v>
      </c>
      <c r="M447" s="1">
        <v>1308</v>
      </c>
      <c r="N447" s="2"/>
      <c r="O447" s="2"/>
      <c r="P447" s="2"/>
    </row>
    <row r="448" spans="1:16" ht="15.75" thickBot="1" x14ac:dyDescent="0.3">
      <c r="A448" s="2"/>
      <c r="B448" s="2"/>
      <c r="C448" s="2" t="s">
        <v>14</v>
      </c>
      <c r="D448" s="1">
        <v>451</v>
      </c>
      <c r="E448" s="1">
        <v>100048</v>
      </c>
      <c r="F448" s="1">
        <v>50</v>
      </c>
      <c r="G448" s="1">
        <v>76.489999999999995</v>
      </c>
      <c r="H448" s="1">
        <f>G448-G449</f>
        <v>35.869999999999997</v>
      </c>
      <c r="I448" s="1">
        <v>255</v>
      </c>
      <c r="J448" s="1">
        <v>0</v>
      </c>
      <c r="K448" s="1">
        <v>255</v>
      </c>
      <c r="L448" s="1">
        <v>1259</v>
      </c>
      <c r="M448" s="1">
        <v>1308</v>
      </c>
      <c r="N448" s="2"/>
      <c r="O448" s="2"/>
      <c r="P448" s="2"/>
    </row>
    <row r="449" spans="1:16" ht="15.75" thickBot="1" x14ac:dyDescent="0.3">
      <c r="A449" s="2"/>
      <c r="B449" s="2"/>
      <c r="C449" s="2" t="s">
        <v>2</v>
      </c>
      <c r="D449" s="1">
        <v>452</v>
      </c>
      <c r="E449" s="1">
        <v>53130</v>
      </c>
      <c r="F449" s="1">
        <v>34</v>
      </c>
      <c r="G449" s="1">
        <v>40.619999999999997</v>
      </c>
      <c r="H449" s="1"/>
      <c r="I449" s="1">
        <v>30</v>
      </c>
      <c r="J449" s="1">
        <v>0</v>
      </c>
      <c r="K449" s="1">
        <v>218</v>
      </c>
      <c r="L449" s="1">
        <v>1264</v>
      </c>
      <c r="M449" s="1">
        <v>1308</v>
      </c>
      <c r="N449" s="2"/>
      <c r="O449" s="2"/>
      <c r="P449" s="2"/>
    </row>
    <row r="450" spans="1:16" ht="15.75" thickBot="1" x14ac:dyDescent="0.3">
      <c r="A450" s="2"/>
      <c r="B450" s="2"/>
      <c r="C450" s="2" t="s">
        <v>14</v>
      </c>
      <c r="D450" s="1">
        <v>453</v>
      </c>
      <c r="E450" s="1">
        <v>147413</v>
      </c>
      <c r="F450" s="1">
        <v>77</v>
      </c>
      <c r="G450" s="1">
        <v>112.7</v>
      </c>
      <c r="H450" s="1">
        <f>G450-G451</f>
        <v>72.84</v>
      </c>
      <c r="I450" s="1">
        <v>255</v>
      </c>
      <c r="J450" s="1">
        <v>0</v>
      </c>
      <c r="K450" s="1">
        <v>255</v>
      </c>
      <c r="L450" s="1">
        <v>1293</v>
      </c>
      <c r="M450" s="1">
        <v>1308</v>
      </c>
      <c r="N450" s="2"/>
      <c r="O450" s="2"/>
      <c r="P450" s="2"/>
    </row>
    <row r="451" spans="1:16" ht="15.75" thickBot="1" x14ac:dyDescent="0.3">
      <c r="A451" s="2"/>
      <c r="B451" s="2"/>
      <c r="C451" s="2" t="s">
        <v>2</v>
      </c>
      <c r="D451" s="1">
        <v>454</v>
      </c>
      <c r="E451" s="1">
        <v>52131</v>
      </c>
      <c r="F451" s="1">
        <v>34</v>
      </c>
      <c r="G451" s="1">
        <v>39.86</v>
      </c>
      <c r="H451" s="1"/>
      <c r="I451" s="1">
        <v>20</v>
      </c>
      <c r="J451" s="1">
        <v>0</v>
      </c>
      <c r="K451" s="1">
        <v>211</v>
      </c>
      <c r="L451" s="1">
        <v>1254</v>
      </c>
      <c r="M451" s="1">
        <v>1308</v>
      </c>
      <c r="N451" s="2"/>
      <c r="O451" s="2"/>
      <c r="P451" s="2"/>
    </row>
    <row r="452" spans="1:16" ht="15.75" thickBot="1" x14ac:dyDescent="0.3">
      <c r="A452" s="2"/>
      <c r="B452" s="2"/>
      <c r="C452" s="2" t="s">
        <v>14</v>
      </c>
      <c r="D452" s="1">
        <v>455</v>
      </c>
      <c r="E452" s="1">
        <v>58320</v>
      </c>
      <c r="F452" s="1">
        <v>34</v>
      </c>
      <c r="G452" s="1">
        <v>44.59</v>
      </c>
      <c r="H452" s="1">
        <f>G452-G453</f>
        <v>9.3800000000000026</v>
      </c>
      <c r="I452" s="1">
        <v>0</v>
      </c>
      <c r="J452" s="1">
        <v>0</v>
      </c>
      <c r="K452" s="1">
        <v>242</v>
      </c>
      <c r="L452" s="1">
        <v>1236</v>
      </c>
      <c r="M452" s="1">
        <v>1308</v>
      </c>
      <c r="N452" s="2"/>
      <c r="O452" s="2"/>
      <c r="P452" s="2"/>
    </row>
    <row r="453" spans="1:16" ht="15.75" thickBot="1" x14ac:dyDescent="0.3">
      <c r="A453" s="2"/>
      <c r="B453" s="2"/>
      <c r="C453" s="2" t="s">
        <v>2</v>
      </c>
      <c r="D453" s="1">
        <v>456</v>
      </c>
      <c r="E453" s="1">
        <v>46053</v>
      </c>
      <c r="F453" s="1">
        <v>27</v>
      </c>
      <c r="G453" s="1">
        <v>35.21</v>
      </c>
      <c r="H453" s="1"/>
      <c r="I453" s="1">
        <v>0</v>
      </c>
      <c r="J453" s="1">
        <v>0</v>
      </c>
      <c r="K453" s="1">
        <v>198</v>
      </c>
      <c r="L453" s="1">
        <v>1211</v>
      </c>
      <c r="M453" s="1">
        <v>1308</v>
      </c>
      <c r="N453" s="2"/>
      <c r="O453" s="2"/>
      <c r="P453" s="2"/>
    </row>
    <row r="454" spans="1:16" ht="15.75" thickBot="1" x14ac:dyDescent="0.3">
      <c r="A454" s="2"/>
      <c r="B454" s="2"/>
      <c r="C454" s="2" t="s">
        <v>14</v>
      </c>
      <c r="D454" s="1">
        <v>457</v>
      </c>
      <c r="E454" s="1">
        <v>66151</v>
      </c>
      <c r="F454" s="1">
        <v>34</v>
      </c>
      <c r="G454" s="1">
        <v>50.57</v>
      </c>
      <c r="H454" s="1">
        <f>G454-G455</f>
        <v>12.009999999999998</v>
      </c>
      <c r="I454" s="1">
        <v>0</v>
      </c>
      <c r="J454" s="1">
        <v>0</v>
      </c>
      <c r="K454" s="1">
        <v>255</v>
      </c>
      <c r="L454" s="1">
        <v>1223</v>
      </c>
      <c r="M454" s="1">
        <v>1308</v>
      </c>
      <c r="N454" s="2"/>
      <c r="O454" s="2"/>
      <c r="P454" s="2"/>
    </row>
    <row r="455" spans="1:16" ht="15.75" thickBot="1" x14ac:dyDescent="0.3">
      <c r="A455" s="2"/>
      <c r="B455" s="2"/>
      <c r="C455" s="2" t="s">
        <v>2</v>
      </c>
      <c r="D455" s="1">
        <v>458</v>
      </c>
      <c r="E455" s="1">
        <v>50430</v>
      </c>
      <c r="F455" s="1">
        <v>34</v>
      </c>
      <c r="G455" s="1">
        <v>38.56</v>
      </c>
      <c r="H455" s="1"/>
      <c r="I455" s="1">
        <v>23</v>
      </c>
      <c r="J455" s="1">
        <v>0</v>
      </c>
      <c r="K455" s="1">
        <v>205</v>
      </c>
      <c r="L455" s="1">
        <v>1258</v>
      </c>
      <c r="M455" s="1">
        <v>1308</v>
      </c>
      <c r="N455" s="2"/>
      <c r="O455" s="2"/>
      <c r="P455" s="2"/>
    </row>
    <row r="456" spans="1:16" ht="15.75" thickBot="1" x14ac:dyDescent="0.3">
      <c r="A456" s="2"/>
      <c r="B456" s="2"/>
      <c r="C456" s="2" t="s">
        <v>14</v>
      </c>
      <c r="D456" s="1">
        <v>459</v>
      </c>
      <c r="E456" s="1">
        <v>72861</v>
      </c>
      <c r="F456" s="1">
        <v>44</v>
      </c>
      <c r="G456" s="1">
        <v>55.7</v>
      </c>
      <c r="H456" s="1">
        <f>G456-G457</f>
        <v>17.440000000000005</v>
      </c>
      <c r="I456" s="1">
        <v>40</v>
      </c>
      <c r="J456" s="1">
        <v>0</v>
      </c>
      <c r="K456" s="1">
        <v>255</v>
      </c>
      <c r="L456" s="1">
        <v>1261</v>
      </c>
      <c r="M456" s="1">
        <v>1308</v>
      </c>
      <c r="N456" s="2"/>
      <c r="O456" s="2"/>
      <c r="P456" s="2"/>
    </row>
    <row r="457" spans="1:16" ht="15.75" thickBot="1" x14ac:dyDescent="0.3">
      <c r="A457" s="2"/>
      <c r="B457" s="2"/>
      <c r="C457" s="2" t="s">
        <v>2</v>
      </c>
      <c r="D457" s="1">
        <v>460</v>
      </c>
      <c r="E457" s="1">
        <v>50043</v>
      </c>
      <c r="F457" s="1">
        <v>34</v>
      </c>
      <c r="G457" s="1">
        <v>38.26</v>
      </c>
      <c r="H457" s="1"/>
      <c r="I457" s="1">
        <v>13</v>
      </c>
      <c r="J457" s="1">
        <v>0</v>
      </c>
      <c r="K457" s="1">
        <v>144</v>
      </c>
      <c r="L457" s="1">
        <v>1261</v>
      </c>
      <c r="M457" s="1">
        <v>1308</v>
      </c>
      <c r="N457" s="2"/>
      <c r="O457" s="2"/>
      <c r="P457" s="2"/>
    </row>
    <row r="458" spans="1:16" ht="15.75" thickBot="1" x14ac:dyDescent="0.3">
      <c r="A458" s="1">
        <v>10911</v>
      </c>
      <c r="B458" s="2"/>
      <c r="C458" s="2" t="s">
        <v>14</v>
      </c>
      <c r="D458" s="1">
        <v>461</v>
      </c>
      <c r="E458" s="1">
        <v>69026</v>
      </c>
      <c r="F458" s="1">
        <v>44</v>
      </c>
      <c r="G458" s="1">
        <v>52.77</v>
      </c>
      <c r="H458" s="1">
        <f>G458-G459</f>
        <v>13.160000000000004</v>
      </c>
      <c r="I458" s="1">
        <v>0</v>
      </c>
      <c r="J458" s="1">
        <v>0</v>
      </c>
      <c r="K458" s="1">
        <v>255</v>
      </c>
      <c r="L458" s="1">
        <v>1247</v>
      </c>
      <c r="M458" s="1">
        <v>1308</v>
      </c>
      <c r="N458" s="2"/>
      <c r="O458" s="2"/>
      <c r="P458" s="2"/>
    </row>
    <row r="459" spans="1:16" ht="15.75" thickBot="1" x14ac:dyDescent="0.3">
      <c r="A459" s="2"/>
      <c r="B459" s="2"/>
      <c r="C459" s="2" t="s">
        <v>2</v>
      </c>
      <c r="D459" s="1">
        <v>462</v>
      </c>
      <c r="E459" s="1">
        <v>51805</v>
      </c>
      <c r="F459" s="1">
        <v>34</v>
      </c>
      <c r="G459" s="1">
        <v>39.61</v>
      </c>
      <c r="H459" s="1"/>
      <c r="I459" s="1">
        <v>13</v>
      </c>
      <c r="J459" s="1">
        <v>0</v>
      </c>
      <c r="K459" s="1">
        <v>185</v>
      </c>
      <c r="L459" s="1">
        <v>1249</v>
      </c>
      <c r="M459" s="1">
        <v>1308</v>
      </c>
      <c r="N459" s="2"/>
      <c r="O459" s="2"/>
      <c r="P459" s="2"/>
    </row>
    <row r="460" spans="1:16" ht="15.75" thickBot="1" x14ac:dyDescent="0.3">
      <c r="A460" s="2"/>
      <c r="B460" s="2"/>
      <c r="C460" s="2" t="s">
        <v>14</v>
      </c>
      <c r="D460" s="1">
        <v>463</v>
      </c>
      <c r="E460" s="1">
        <v>96270</v>
      </c>
      <c r="F460" s="1">
        <v>50</v>
      </c>
      <c r="G460" s="1">
        <v>73.599999999999994</v>
      </c>
      <c r="H460" s="1">
        <f>G460-G461</f>
        <v>30.659999999999997</v>
      </c>
      <c r="I460" s="1">
        <v>255</v>
      </c>
      <c r="J460" s="1">
        <v>0</v>
      </c>
      <c r="K460" s="1">
        <v>255</v>
      </c>
      <c r="L460" s="1">
        <v>1226</v>
      </c>
      <c r="M460" s="1">
        <v>1308</v>
      </c>
      <c r="N460" s="2"/>
      <c r="O460" s="2"/>
      <c r="P460" s="2"/>
    </row>
    <row r="461" spans="1:16" ht="15.75" thickBot="1" x14ac:dyDescent="0.3">
      <c r="A461" s="2"/>
      <c r="B461" s="2"/>
      <c r="C461" s="2" t="s">
        <v>2</v>
      </c>
      <c r="D461" s="1">
        <v>464</v>
      </c>
      <c r="E461" s="1">
        <v>56161</v>
      </c>
      <c r="F461" s="1">
        <v>37</v>
      </c>
      <c r="G461" s="1">
        <v>42.94</v>
      </c>
      <c r="H461" s="1"/>
      <c r="I461" s="1">
        <v>17</v>
      </c>
      <c r="J461" s="1">
        <v>0</v>
      </c>
      <c r="K461" s="1">
        <v>238</v>
      </c>
      <c r="L461" s="1">
        <v>1258</v>
      </c>
      <c r="M461" s="1">
        <v>1308</v>
      </c>
      <c r="N461" s="2"/>
      <c r="O461" s="2"/>
      <c r="P461" s="2"/>
    </row>
    <row r="462" spans="1:16" ht="15.75" thickBot="1" x14ac:dyDescent="0.3">
      <c r="A462" s="2"/>
      <c r="B462" s="2"/>
      <c r="C462" s="2" t="s">
        <v>14</v>
      </c>
      <c r="D462" s="1">
        <v>465</v>
      </c>
      <c r="E462" s="1">
        <v>142473</v>
      </c>
      <c r="F462" s="1">
        <v>77</v>
      </c>
      <c r="G462" s="1">
        <v>108.92</v>
      </c>
      <c r="H462" s="1">
        <f>G462-G463</f>
        <v>69.36</v>
      </c>
      <c r="I462" s="1">
        <v>255</v>
      </c>
      <c r="J462" s="1">
        <v>0</v>
      </c>
      <c r="K462" s="1">
        <v>255</v>
      </c>
      <c r="L462" s="1">
        <v>1260</v>
      </c>
      <c r="M462" s="1">
        <v>1308</v>
      </c>
      <c r="N462" s="2"/>
      <c r="O462" s="2"/>
      <c r="P462" s="2"/>
    </row>
    <row r="463" spans="1:16" ht="15.75" thickBot="1" x14ac:dyDescent="0.3">
      <c r="A463" s="2"/>
      <c r="B463" s="2"/>
      <c r="C463" s="2" t="s">
        <v>2</v>
      </c>
      <c r="D463" s="1">
        <v>466</v>
      </c>
      <c r="E463" s="1">
        <v>51745</v>
      </c>
      <c r="F463" s="1">
        <v>34</v>
      </c>
      <c r="G463" s="1">
        <v>39.56</v>
      </c>
      <c r="H463" s="1"/>
      <c r="I463" s="1">
        <v>20</v>
      </c>
      <c r="J463" s="1">
        <v>0</v>
      </c>
      <c r="K463" s="1">
        <v>161</v>
      </c>
      <c r="L463" s="1">
        <v>1250</v>
      </c>
      <c r="M463" s="1">
        <v>1308</v>
      </c>
      <c r="N463" s="2"/>
      <c r="O463" s="2"/>
      <c r="P463" s="2"/>
    </row>
    <row r="464" spans="1:16" ht="15.75" thickBot="1" x14ac:dyDescent="0.3">
      <c r="A464" s="2"/>
      <c r="B464" s="2"/>
      <c r="C464" s="2" t="s">
        <v>14</v>
      </c>
      <c r="D464" s="1">
        <v>467</v>
      </c>
      <c r="E464" s="1">
        <v>167246</v>
      </c>
      <c r="F464" s="1">
        <v>97</v>
      </c>
      <c r="G464" s="1">
        <v>127.86</v>
      </c>
      <c r="H464" s="1">
        <f>G464-G465</f>
        <v>80.289999999999992</v>
      </c>
      <c r="I464" s="1">
        <v>255</v>
      </c>
      <c r="J464" s="1">
        <v>0</v>
      </c>
      <c r="K464" s="1">
        <v>255</v>
      </c>
      <c r="L464" s="1">
        <v>1288</v>
      </c>
      <c r="M464" s="1">
        <v>1308</v>
      </c>
      <c r="N464" s="2"/>
      <c r="O464" s="2"/>
      <c r="P464" s="2"/>
    </row>
    <row r="465" spans="1:16" ht="15.75" thickBot="1" x14ac:dyDescent="0.3">
      <c r="A465" s="2"/>
      <c r="B465" s="2"/>
      <c r="C465" s="2" t="s">
        <v>2</v>
      </c>
      <c r="D465" s="1">
        <v>468</v>
      </c>
      <c r="E465" s="1">
        <v>62226</v>
      </c>
      <c r="F465" s="1">
        <v>40</v>
      </c>
      <c r="G465" s="1">
        <v>47.57</v>
      </c>
      <c r="H465" s="1"/>
      <c r="I465" s="1">
        <v>27</v>
      </c>
      <c r="J465" s="1">
        <v>0</v>
      </c>
      <c r="K465" s="1">
        <v>211</v>
      </c>
      <c r="L465" s="1">
        <v>1277</v>
      </c>
      <c r="M465" s="1">
        <v>1308</v>
      </c>
      <c r="N465" s="2"/>
      <c r="O465" s="2"/>
      <c r="P465" s="2"/>
    </row>
    <row r="466" spans="1:16" ht="15.75" thickBot="1" x14ac:dyDescent="0.3">
      <c r="A466" s="2"/>
      <c r="B466" s="2"/>
      <c r="C466" s="2" t="s">
        <v>14</v>
      </c>
      <c r="D466" s="1">
        <v>469</v>
      </c>
      <c r="E466" s="1">
        <v>184135</v>
      </c>
      <c r="F466" s="1">
        <v>122.5</v>
      </c>
      <c r="G466" s="1">
        <v>140.78</v>
      </c>
      <c r="H466" s="1">
        <f>G466-G467</f>
        <v>94.56</v>
      </c>
      <c r="I466" s="1">
        <v>255</v>
      </c>
      <c r="J466" s="1">
        <v>0</v>
      </c>
      <c r="K466" s="1">
        <v>255</v>
      </c>
      <c r="L466" s="1">
        <v>1295</v>
      </c>
      <c r="M466" s="1">
        <v>1308</v>
      </c>
      <c r="N466" s="2"/>
      <c r="O466" s="2"/>
      <c r="P466" s="2"/>
    </row>
    <row r="467" spans="1:16" ht="15.75" thickBot="1" x14ac:dyDescent="0.3">
      <c r="A467" s="2"/>
      <c r="B467" s="2"/>
      <c r="C467" s="2" t="s">
        <v>2</v>
      </c>
      <c r="D467" s="1">
        <v>470</v>
      </c>
      <c r="E467" s="1">
        <v>60454</v>
      </c>
      <c r="F467" s="1">
        <v>40</v>
      </c>
      <c r="G467" s="1">
        <v>46.22</v>
      </c>
      <c r="H467" s="1"/>
      <c r="I467" s="1">
        <v>30</v>
      </c>
      <c r="J467" s="1">
        <v>0</v>
      </c>
      <c r="K467" s="1">
        <v>195</v>
      </c>
      <c r="L467" s="1">
        <v>1278</v>
      </c>
      <c r="M467" s="1">
        <v>1308</v>
      </c>
      <c r="N467" s="2"/>
      <c r="O467" s="2"/>
      <c r="P467" s="2"/>
    </row>
    <row r="468" spans="1:16" ht="15.75" thickBot="1" x14ac:dyDescent="0.3">
      <c r="A468" s="2"/>
      <c r="B468" s="2"/>
      <c r="C468" s="2" t="s">
        <v>14</v>
      </c>
      <c r="D468" s="1">
        <v>471</v>
      </c>
      <c r="E468" s="1">
        <v>197822</v>
      </c>
      <c r="F468" s="1">
        <v>138</v>
      </c>
      <c r="G468" s="1">
        <v>151.24</v>
      </c>
      <c r="H468" s="1">
        <f>G468-G469</f>
        <v>109.23000000000002</v>
      </c>
      <c r="I468" s="1">
        <v>255</v>
      </c>
      <c r="J468" s="1">
        <v>0</v>
      </c>
      <c r="K468" s="1">
        <v>255</v>
      </c>
      <c r="L468" s="1">
        <v>1307</v>
      </c>
      <c r="M468" s="1">
        <v>1308</v>
      </c>
      <c r="N468" s="2"/>
      <c r="O468" s="2"/>
      <c r="P468" s="2"/>
    </row>
    <row r="469" spans="1:16" ht="15.75" thickBot="1" x14ac:dyDescent="0.3">
      <c r="A469" s="2"/>
      <c r="B469" s="2"/>
      <c r="C469" s="2" t="s">
        <v>2</v>
      </c>
      <c r="D469" s="1">
        <v>472</v>
      </c>
      <c r="E469" s="1">
        <v>54955</v>
      </c>
      <c r="F469" s="1">
        <v>34</v>
      </c>
      <c r="G469" s="1">
        <v>42.01</v>
      </c>
      <c r="H469" s="1"/>
      <c r="I469" s="1">
        <v>10</v>
      </c>
      <c r="J469" s="1">
        <v>0</v>
      </c>
      <c r="K469" s="1">
        <v>255</v>
      </c>
      <c r="L469" s="1">
        <v>1242</v>
      </c>
      <c r="M469" s="1">
        <v>1308</v>
      </c>
      <c r="N469" s="2"/>
      <c r="O469" s="2"/>
      <c r="P469" s="2"/>
    </row>
    <row r="470" spans="1:16" ht="15.75" thickBot="1" x14ac:dyDescent="0.3">
      <c r="A470" s="2"/>
      <c r="B470" s="2"/>
      <c r="C470" s="2" t="s">
        <v>14</v>
      </c>
      <c r="D470" s="1">
        <v>473</v>
      </c>
      <c r="E470" s="1">
        <v>167708</v>
      </c>
      <c r="F470" s="1">
        <v>101</v>
      </c>
      <c r="G470" s="1">
        <v>128.22</v>
      </c>
      <c r="H470" s="1">
        <f>G470-G471</f>
        <v>86.28</v>
      </c>
      <c r="I470" s="1">
        <v>255</v>
      </c>
      <c r="J470" s="1">
        <v>0</v>
      </c>
      <c r="K470" s="1">
        <v>255</v>
      </c>
      <c r="L470" s="1">
        <v>1274</v>
      </c>
      <c r="M470" s="1">
        <v>1308</v>
      </c>
      <c r="N470" s="2"/>
      <c r="O470" s="2"/>
      <c r="P470" s="2"/>
    </row>
    <row r="471" spans="1:16" ht="15.75" thickBot="1" x14ac:dyDescent="0.3">
      <c r="A471" s="2"/>
      <c r="B471" s="2"/>
      <c r="C471" s="2" t="s">
        <v>2</v>
      </c>
      <c r="D471" s="1">
        <v>476</v>
      </c>
      <c r="E471" s="1">
        <v>54856</v>
      </c>
      <c r="F471" s="1">
        <v>37</v>
      </c>
      <c r="G471" s="1">
        <v>41.94</v>
      </c>
      <c r="H471" s="1"/>
      <c r="I471" s="1">
        <v>13</v>
      </c>
      <c r="J471" s="1">
        <v>0</v>
      </c>
      <c r="K471" s="1">
        <v>174</v>
      </c>
      <c r="L471" s="1">
        <v>1276</v>
      </c>
      <c r="M471" s="1">
        <v>1308</v>
      </c>
      <c r="N471" s="2"/>
      <c r="O471" s="2"/>
      <c r="P471" s="2"/>
    </row>
    <row r="472" spans="1:16" ht="15.75" thickBot="1" x14ac:dyDescent="0.3">
      <c r="A472" s="2"/>
      <c r="B472" s="2"/>
      <c r="C472" s="2" t="s">
        <v>14</v>
      </c>
      <c r="D472" s="1">
        <v>477</v>
      </c>
      <c r="E472" s="1">
        <v>167763</v>
      </c>
      <c r="F472" s="1">
        <v>104</v>
      </c>
      <c r="G472" s="1">
        <v>128.26</v>
      </c>
      <c r="H472" s="1">
        <f>G472-G473</f>
        <v>74.799999999999983</v>
      </c>
      <c r="I472" s="1">
        <v>255</v>
      </c>
      <c r="J472" s="1">
        <v>0</v>
      </c>
      <c r="K472" s="1">
        <v>255</v>
      </c>
      <c r="L472" s="1">
        <v>1290</v>
      </c>
      <c r="M472" s="1">
        <v>1308</v>
      </c>
      <c r="N472" s="2"/>
      <c r="O472" s="2"/>
      <c r="P472" s="2"/>
    </row>
    <row r="473" spans="1:16" ht="15.75" thickBot="1" x14ac:dyDescent="0.3">
      <c r="A473" s="2"/>
      <c r="B473" s="2"/>
      <c r="C473" s="2" t="s">
        <v>2</v>
      </c>
      <c r="D473" s="1">
        <v>478</v>
      </c>
      <c r="E473" s="1">
        <v>69930</v>
      </c>
      <c r="F473" s="1">
        <v>47</v>
      </c>
      <c r="G473" s="1">
        <v>53.46</v>
      </c>
      <c r="H473" s="1"/>
      <c r="I473" s="1">
        <v>34</v>
      </c>
      <c r="J473" s="1">
        <v>0</v>
      </c>
      <c r="K473" s="1">
        <v>211</v>
      </c>
      <c r="L473" s="1">
        <v>1292</v>
      </c>
      <c r="M473" s="1">
        <v>1308</v>
      </c>
      <c r="N473" s="2"/>
      <c r="O473" s="2"/>
      <c r="P473" s="2"/>
    </row>
    <row r="474" spans="1:16" ht="15.75" thickBot="1" x14ac:dyDescent="0.3">
      <c r="A474" s="2"/>
      <c r="B474" s="2"/>
      <c r="C474" s="2" t="s">
        <v>14</v>
      </c>
      <c r="D474" s="1">
        <v>479</v>
      </c>
      <c r="E474" s="1">
        <v>133122</v>
      </c>
      <c r="F474" s="1">
        <v>74</v>
      </c>
      <c r="G474" s="1">
        <v>101.78</v>
      </c>
      <c r="H474" s="1">
        <f>G474-G475</f>
        <v>68.91</v>
      </c>
      <c r="I474" s="1">
        <v>255</v>
      </c>
      <c r="J474" s="1">
        <v>0</v>
      </c>
      <c r="K474" s="1">
        <v>255</v>
      </c>
      <c r="L474" s="1">
        <v>1272</v>
      </c>
      <c r="M474" s="1">
        <v>1308</v>
      </c>
      <c r="N474" s="2"/>
      <c r="O474" s="2"/>
      <c r="P474" s="2"/>
    </row>
    <row r="475" spans="1:16" ht="15.75" thickBot="1" x14ac:dyDescent="0.3">
      <c r="A475" s="2"/>
      <c r="B475" s="2"/>
      <c r="C475" s="2" t="s">
        <v>2</v>
      </c>
      <c r="D475" s="1">
        <v>480</v>
      </c>
      <c r="E475" s="1">
        <v>42993</v>
      </c>
      <c r="F475" s="1">
        <v>27</v>
      </c>
      <c r="G475" s="1">
        <v>32.869999999999997</v>
      </c>
      <c r="H475" s="1"/>
      <c r="I475" s="1">
        <v>20</v>
      </c>
      <c r="J475" s="1">
        <v>0</v>
      </c>
      <c r="K475" s="1">
        <v>198</v>
      </c>
      <c r="L475" s="1">
        <v>1225</v>
      </c>
      <c r="M475" s="1">
        <v>1308</v>
      </c>
      <c r="N475" s="2"/>
      <c r="O475" s="2"/>
      <c r="P475" s="2"/>
    </row>
    <row r="476" spans="1:16" ht="15.75" thickBot="1" x14ac:dyDescent="0.3">
      <c r="A476" s="2"/>
      <c r="B476" s="2"/>
      <c r="C476" s="2" t="s">
        <v>14</v>
      </c>
      <c r="D476" s="1">
        <v>481</v>
      </c>
      <c r="E476" s="1">
        <v>79169</v>
      </c>
      <c r="F476" s="1">
        <v>44</v>
      </c>
      <c r="G476" s="1">
        <v>60.53</v>
      </c>
      <c r="H476" s="1">
        <f>G476-G477</f>
        <v>23.759999999999998</v>
      </c>
      <c r="I476" s="1">
        <v>0</v>
      </c>
      <c r="J476" s="1">
        <v>0</v>
      </c>
      <c r="K476" s="1">
        <v>255</v>
      </c>
      <c r="L476" s="1">
        <v>1230</v>
      </c>
      <c r="M476" s="1">
        <v>1308</v>
      </c>
      <c r="N476" s="2"/>
      <c r="O476" s="2"/>
      <c r="P476" s="2"/>
    </row>
    <row r="477" spans="1:16" ht="15.75" thickBot="1" x14ac:dyDescent="0.3">
      <c r="A477" s="2"/>
      <c r="B477" s="2"/>
      <c r="C477" s="2" t="s">
        <v>2</v>
      </c>
      <c r="D477" s="1">
        <v>482</v>
      </c>
      <c r="E477" s="1">
        <v>48100</v>
      </c>
      <c r="F477" s="1">
        <v>30</v>
      </c>
      <c r="G477" s="1">
        <v>36.770000000000003</v>
      </c>
      <c r="H477" s="1"/>
      <c r="I477" s="1">
        <v>23</v>
      </c>
      <c r="J477" s="1">
        <v>0</v>
      </c>
      <c r="K477" s="1">
        <v>161</v>
      </c>
      <c r="L477" s="1">
        <v>1273</v>
      </c>
      <c r="M477" s="1">
        <v>1308</v>
      </c>
      <c r="N477" s="2"/>
      <c r="O477" s="2"/>
      <c r="P477" s="2"/>
    </row>
    <row r="478" spans="1:16" ht="15.75" thickBot="1" x14ac:dyDescent="0.3">
      <c r="A478" s="2"/>
      <c r="B478" s="2"/>
      <c r="C478" s="2" t="s">
        <v>14</v>
      </c>
      <c r="D478" s="1">
        <v>483</v>
      </c>
      <c r="E478" s="1">
        <v>74053</v>
      </c>
      <c r="F478" s="1">
        <v>40</v>
      </c>
      <c r="G478" s="1">
        <v>56.62</v>
      </c>
      <c r="H478" s="1">
        <f>G478-G479</f>
        <v>8.1299999999999955</v>
      </c>
      <c r="I478" s="1">
        <v>17</v>
      </c>
      <c r="J478" s="1">
        <v>0</v>
      </c>
      <c r="K478" s="1">
        <v>255</v>
      </c>
      <c r="L478" s="1">
        <v>1255</v>
      </c>
      <c r="M478" s="1">
        <v>1308</v>
      </c>
      <c r="N478" s="2"/>
      <c r="O478" s="2"/>
      <c r="P478" s="2"/>
    </row>
    <row r="479" spans="1:16" ht="15.75" thickBot="1" x14ac:dyDescent="0.3">
      <c r="A479" s="2"/>
      <c r="B479" s="2"/>
      <c r="C479" s="2" t="s">
        <v>2</v>
      </c>
      <c r="D479" s="1">
        <v>484</v>
      </c>
      <c r="E479" s="1">
        <v>63427</v>
      </c>
      <c r="F479" s="1">
        <v>44</v>
      </c>
      <c r="G479" s="1">
        <v>48.49</v>
      </c>
      <c r="H479" s="1"/>
      <c r="I479" s="1">
        <v>23</v>
      </c>
      <c r="J479" s="1">
        <v>0</v>
      </c>
      <c r="K479" s="1">
        <v>215</v>
      </c>
      <c r="L479" s="1">
        <v>1275</v>
      </c>
      <c r="M479" s="1">
        <v>1308</v>
      </c>
      <c r="N479" s="2"/>
      <c r="O479" s="2"/>
      <c r="P479" s="2"/>
    </row>
    <row r="480" spans="1:16" ht="15.75" thickBot="1" x14ac:dyDescent="0.3">
      <c r="A480" s="2"/>
      <c r="B480" s="2"/>
      <c r="C480" s="2" t="s">
        <v>14</v>
      </c>
      <c r="D480" s="1">
        <v>485</v>
      </c>
      <c r="E480" s="1">
        <v>85386</v>
      </c>
      <c r="F480" s="1">
        <v>44</v>
      </c>
      <c r="G480" s="1">
        <v>65.28</v>
      </c>
      <c r="H480" s="1">
        <f>G480-G481</f>
        <v>32.74</v>
      </c>
      <c r="I480" s="1">
        <v>0</v>
      </c>
      <c r="J480" s="1">
        <v>0</v>
      </c>
      <c r="K480" s="1">
        <v>255</v>
      </c>
      <c r="L480" s="1">
        <v>1240</v>
      </c>
      <c r="M480" s="1">
        <v>1308</v>
      </c>
      <c r="N480" s="2"/>
      <c r="O480" s="2"/>
      <c r="P480" s="2"/>
    </row>
    <row r="481" spans="1:16" ht="15.75" thickBot="1" x14ac:dyDescent="0.3">
      <c r="A481" s="2"/>
      <c r="B481" s="2"/>
      <c r="C481" s="2" t="s">
        <v>2</v>
      </c>
      <c r="D481" s="1">
        <v>486</v>
      </c>
      <c r="E481" s="1">
        <v>42565</v>
      </c>
      <c r="F481" s="1">
        <v>27</v>
      </c>
      <c r="G481" s="1">
        <v>32.54</v>
      </c>
      <c r="H481" s="1"/>
      <c r="I481" s="1">
        <v>10</v>
      </c>
      <c r="J481" s="1">
        <v>0</v>
      </c>
      <c r="K481" s="1">
        <v>161</v>
      </c>
      <c r="L481" s="1">
        <v>1230</v>
      </c>
      <c r="M481" s="1">
        <v>1308</v>
      </c>
      <c r="N481" s="2"/>
      <c r="O481" s="2"/>
      <c r="P481" s="2"/>
    </row>
    <row r="482" spans="1:16" ht="15.75" thickBot="1" x14ac:dyDescent="0.3">
      <c r="A482" s="2"/>
      <c r="B482" s="2"/>
      <c r="C482" s="2" t="s">
        <v>14</v>
      </c>
      <c r="D482" s="1">
        <v>487</v>
      </c>
      <c r="E482" s="1">
        <v>64103</v>
      </c>
      <c r="F482" s="1">
        <v>37</v>
      </c>
      <c r="G482" s="1">
        <v>49.01</v>
      </c>
      <c r="H482" s="1">
        <f>G482-G483</f>
        <v>7.7100000000000009</v>
      </c>
      <c r="I482" s="1">
        <v>13</v>
      </c>
      <c r="J482" s="1">
        <v>0</v>
      </c>
      <c r="K482" s="1">
        <v>255</v>
      </c>
      <c r="L482" s="1">
        <v>1241</v>
      </c>
      <c r="M482" s="1">
        <v>1308</v>
      </c>
      <c r="N482" s="2"/>
      <c r="O482" s="2"/>
      <c r="P482" s="2"/>
    </row>
    <row r="483" spans="1:16" ht="15.75" thickBot="1" x14ac:dyDescent="0.3">
      <c r="A483" s="2"/>
      <c r="B483" s="2"/>
      <c r="C483" s="2" t="s">
        <v>2</v>
      </c>
      <c r="D483" s="1">
        <v>488</v>
      </c>
      <c r="E483" s="1">
        <v>54014</v>
      </c>
      <c r="F483" s="1">
        <v>34</v>
      </c>
      <c r="G483" s="1">
        <v>41.3</v>
      </c>
      <c r="H483" s="1"/>
      <c r="I483" s="1">
        <v>23</v>
      </c>
      <c r="J483" s="1">
        <v>0</v>
      </c>
      <c r="K483" s="1">
        <v>211</v>
      </c>
      <c r="L483" s="1">
        <v>1267</v>
      </c>
      <c r="M483" s="1">
        <v>1308</v>
      </c>
      <c r="N483" s="2"/>
      <c r="O483" s="2"/>
      <c r="P483" s="2"/>
    </row>
    <row r="484" spans="1:16" ht="15.75" thickBot="1" x14ac:dyDescent="0.3">
      <c r="A484" s="2"/>
      <c r="B484" s="2"/>
      <c r="C484" s="2" t="s">
        <v>14</v>
      </c>
      <c r="D484" s="1">
        <v>489</v>
      </c>
      <c r="E484" s="1">
        <v>102738</v>
      </c>
      <c r="F484" s="1">
        <v>54</v>
      </c>
      <c r="G484" s="1">
        <v>78.55</v>
      </c>
      <c r="H484" s="1">
        <f>G484-G485</f>
        <v>43.51</v>
      </c>
      <c r="I484" s="1">
        <v>255</v>
      </c>
      <c r="J484" s="1">
        <v>0</v>
      </c>
      <c r="K484" s="1">
        <v>255</v>
      </c>
      <c r="L484" s="1">
        <v>1265</v>
      </c>
      <c r="M484" s="1">
        <v>1308</v>
      </c>
      <c r="N484" s="2"/>
      <c r="O484" s="2"/>
      <c r="P484" s="2"/>
    </row>
    <row r="485" spans="1:16" ht="15.75" thickBot="1" x14ac:dyDescent="0.3">
      <c r="A485" s="2"/>
      <c r="B485" s="2"/>
      <c r="C485" s="2" t="s">
        <v>2</v>
      </c>
      <c r="D485" s="1">
        <v>490</v>
      </c>
      <c r="E485" s="1">
        <v>45827</v>
      </c>
      <c r="F485" s="1">
        <v>27</v>
      </c>
      <c r="G485" s="1">
        <v>35.04</v>
      </c>
      <c r="H485" s="1"/>
      <c r="I485" s="1">
        <v>20</v>
      </c>
      <c r="J485" s="1">
        <v>0</v>
      </c>
      <c r="K485" s="1">
        <v>174</v>
      </c>
      <c r="L485" s="1">
        <v>1222</v>
      </c>
      <c r="M485" s="1">
        <v>1308</v>
      </c>
      <c r="N485" s="2"/>
      <c r="O485" s="2"/>
      <c r="P485" s="2"/>
    </row>
    <row r="486" spans="1:16" ht="15.75" thickBot="1" x14ac:dyDescent="0.3">
      <c r="A486" s="2"/>
      <c r="B486" s="2"/>
      <c r="C486" s="2" t="s">
        <v>14</v>
      </c>
      <c r="D486" s="1">
        <v>491</v>
      </c>
      <c r="E486" s="1">
        <v>62854</v>
      </c>
      <c r="F486" s="1">
        <v>37</v>
      </c>
      <c r="G486" s="1">
        <v>48.05</v>
      </c>
      <c r="H486" s="1">
        <f>G486-G487</f>
        <v>12.79</v>
      </c>
      <c r="I486" s="1">
        <v>0</v>
      </c>
      <c r="J486" s="1">
        <v>0</v>
      </c>
      <c r="K486" s="1">
        <v>255</v>
      </c>
      <c r="L486" s="1">
        <v>1211</v>
      </c>
      <c r="M486" s="1">
        <v>1308</v>
      </c>
      <c r="N486" s="2"/>
      <c r="O486" s="2"/>
      <c r="P486" s="2"/>
    </row>
    <row r="487" spans="1:16" ht="15.75" thickBot="1" x14ac:dyDescent="0.3">
      <c r="A487" s="2"/>
      <c r="B487" s="2"/>
      <c r="C487" s="2" t="s">
        <v>2</v>
      </c>
      <c r="D487" s="1">
        <v>492</v>
      </c>
      <c r="E487" s="1">
        <v>46119</v>
      </c>
      <c r="F487" s="1">
        <v>30</v>
      </c>
      <c r="G487" s="1">
        <v>35.26</v>
      </c>
      <c r="H487" s="1"/>
      <c r="I487" s="1">
        <v>17</v>
      </c>
      <c r="J487" s="1">
        <v>0</v>
      </c>
      <c r="K487" s="1">
        <v>198</v>
      </c>
      <c r="L487" s="1">
        <v>1242</v>
      </c>
      <c r="M487" s="1">
        <v>1308</v>
      </c>
      <c r="N487" s="2"/>
      <c r="O487" s="2"/>
      <c r="P487" s="2"/>
    </row>
    <row r="488" spans="1:16" ht="15.75" thickBot="1" x14ac:dyDescent="0.3">
      <c r="A488" s="2"/>
      <c r="B488" s="2"/>
      <c r="C488" s="2" t="s">
        <v>14</v>
      </c>
      <c r="D488" s="1">
        <v>493</v>
      </c>
      <c r="E488" s="1">
        <v>66952</v>
      </c>
      <c r="F488" s="1">
        <v>40</v>
      </c>
      <c r="G488" s="1">
        <v>51.19</v>
      </c>
      <c r="H488" s="1">
        <f>G488-G489</f>
        <v>9.4199999999999946</v>
      </c>
      <c r="I488" s="1">
        <v>13</v>
      </c>
      <c r="J488" s="1">
        <v>0</v>
      </c>
      <c r="K488" s="1">
        <v>255</v>
      </c>
      <c r="L488" s="1">
        <v>1254</v>
      </c>
      <c r="M488" s="1">
        <v>1308</v>
      </c>
      <c r="N488" s="2"/>
      <c r="O488" s="2"/>
      <c r="P488" s="2"/>
    </row>
    <row r="489" spans="1:16" ht="15.75" thickBot="1" x14ac:dyDescent="0.3">
      <c r="A489" s="2"/>
      <c r="B489" s="2"/>
      <c r="C489" s="2" t="s">
        <v>2</v>
      </c>
      <c r="D489" s="1">
        <v>494</v>
      </c>
      <c r="E489" s="1">
        <v>54629</v>
      </c>
      <c r="F489" s="1">
        <v>37</v>
      </c>
      <c r="G489" s="1">
        <v>41.77</v>
      </c>
      <c r="H489" s="1"/>
      <c r="I489" s="1">
        <v>20</v>
      </c>
      <c r="J489" s="1">
        <v>0</v>
      </c>
      <c r="K489" s="1">
        <v>174</v>
      </c>
      <c r="L489" s="1">
        <v>1271</v>
      </c>
      <c r="M489" s="1">
        <v>1308</v>
      </c>
      <c r="N489" s="2"/>
      <c r="O489" s="2"/>
      <c r="P489" s="2"/>
    </row>
    <row r="490" spans="1:16" ht="15.75" thickBot="1" x14ac:dyDescent="0.3">
      <c r="A490" s="2"/>
      <c r="B490" s="2"/>
      <c r="C490" s="2" t="s">
        <v>14</v>
      </c>
      <c r="D490" s="1">
        <v>495</v>
      </c>
      <c r="E490" s="1">
        <v>67622</v>
      </c>
      <c r="F490" s="1">
        <v>40</v>
      </c>
      <c r="G490" s="1">
        <v>51.7</v>
      </c>
      <c r="H490" s="1">
        <f>G490-G491</f>
        <v>14.470000000000006</v>
      </c>
      <c r="I490" s="1">
        <v>17</v>
      </c>
      <c r="J490" s="1">
        <v>0</v>
      </c>
      <c r="K490" s="1">
        <v>255</v>
      </c>
      <c r="L490" s="1">
        <v>1257</v>
      </c>
      <c r="M490" s="1">
        <v>1308</v>
      </c>
      <c r="N490" s="2"/>
      <c r="O490" s="2"/>
      <c r="P490" s="2"/>
    </row>
    <row r="491" spans="1:16" ht="15.75" thickBot="1" x14ac:dyDescent="0.3">
      <c r="A491" s="2"/>
      <c r="B491" s="2"/>
      <c r="C491" s="2" t="s">
        <v>2</v>
      </c>
      <c r="D491" s="1">
        <v>496</v>
      </c>
      <c r="E491" s="1">
        <v>48699</v>
      </c>
      <c r="F491" s="1">
        <v>30</v>
      </c>
      <c r="G491" s="1">
        <v>37.229999999999997</v>
      </c>
      <c r="H491" s="1"/>
      <c r="I491" s="1">
        <v>17</v>
      </c>
      <c r="J491" s="1">
        <v>0</v>
      </c>
      <c r="K491" s="1">
        <v>242</v>
      </c>
      <c r="L491" s="1">
        <v>1236</v>
      </c>
      <c r="M491" s="1">
        <v>1308</v>
      </c>
      <c r="N491" s="2"/>
      <c r="O491" s="2"/>
      <c r="P491" s="2"/>
    </row>
    <row r="492" spans="1:16" ht="15.75" thickBot="1" x14ac:dyDescent="0.3">
      <c r="A492" s="2"/>
      <c r="B492" s="2"/>
      <c r="C492" s="2" t="s">
        <v>14</v>
      </c>
      <c r="D492" s="1">
        <v>497</v>
      </c>
      <c r="E492" s="1">
        <v>63261</v>
      </c>
      <c r="F492" s="1">
        <v>37</v>
      </c>
      <c r="G492" s="1">
        <v>48.36</v>
      </c>
      <c r="H492" s="1">
        <f>G492-G493</f>
        <v>13.829999999999998</v>
      </c>
      <c r="I492" s="1">
        <v>0</v>
      </c>
      <c r="J492" s="1">
        <v>0</v>
      </c>
      <c r="K492" s="1">
        <v>255</v>
      </c>
      <c r="L492" s="1">
        <v>1238</v>
      </c>
      <c r="M492" s="1">
        <v>1308</v>
      </c>
      <c r="N492" s="2"/>
      <c r="O492" s="2"/>
      <c r="P492" s="2"/>
    </row>
    <row r="493" spans="1:16" ht="15.75" thickBot="1" x14ac:dyDescent="0.3">
      <c r="A493" s="2"/>
      <c r="B493" s="2"/>
      <c r="C493" s="2" t="s">
        <v>2</v>
      </c>
      <c r="D493" s="1">
        <v>498</v>
      </c>
      <c r="E493" s="1">
        <v>45162</v>
      </c>
      <c r="F493" s="1">
        <v>27</v>
      </c>
      <c r="G493" s="1">
        <v>34.53</v>
      </c>
      <c r="H493" s="1"/>
      <c r="I493" s="1">
        <v>13</v>
      </c>
      <c r="J493" s="1">
        <v>0</v>
      </c>
      <c r="K493" s="1">
        <v>198</v>
      </c>
      <c r="L493" s="1">
        <v>1226</v>
      </c>
      <c r="M493" s="1">
        <v>1308</v>
      </c>
      <c r="N493" s="2"/>
      <c r="O493" s="2"/>
      <c r="P493" s="2"/>
    </row>
    <row r="494" spans="1:16" ht="15.75" thickBot="1" x14ac:dyDescent="0.3">
      <c r="A494" s="1">
        <v>10804</v>
      </c>
      <c r="B494" s="2"/>
      <c r="C494" s="2" t="s">
        <v>14</v>
      </c>
      <c r="D494" s="1">
        <v>499</v>
      </c>
      <c r="E494" s="1">
        <v>77232</v>
      </c>
      <c r="F494" s="1">
        <v>50</v>
      </c>
      <c r="G494" s="1">
        <v>59.05</v>
      </c>
      <c r="H494" s="1">
        <f>G494-G495</f>
        <v>8.1899999999999977</v>
      </c>
      <c r="I494" s="1">
        <v>47</v>
      </c>
      <c r="J494" s="1">
        <v>0</v>
      </c>
      <c r="K494" s="1">
        <v>255</v>
      </c>
      <c r="L494" s="1">
        <v>1271</v>
      </c>
      <c r="M494" s="1">
        <v>1308</v>
      </c>
      <c r="N494" s="2"/>
      <c r="O494" s="2"/>
      <c r="P494" s="2"/>
    </row>
    <row r="495" spans="1:16" ht="15.75" thickBot="1" x14ac:dyDescent="0.3">
      <c r="A495" s="2"/>
      <c r="B495" s="2"/>
      <c r="C495" s="2" t="s">
        <v>2</v>
      </c>
      <c r="D495" s="1">
        <v>500</v>
      </c>
      <c r="E495" s="1">
        <v>66528</v>
      </c>
      <c r="F495" s="1">
        <v>44</v>
      </c>
      <c r="G495" s="1">
        <v>50.86</v>
      </c>
      <c r="H495" s="1"/>
      <c r="I495" s="1">
        <v>30</v>
      </c>
      <c r="J495" s="1">
        <v>0</v>
      </c>
      <c r="K495" s="1">
        <v>198</v>
      </c>
      <c r="L495" s="1">
        <v>1277</v>
      </c>
      <c r="M495" s="1">
        <v>1308</v>
      </c>
      <c r="N495" s="2"/>
      <c r="O495" s="2"/>
      <c r="P495" s="2"/>
    </row>
    <row r="496" spans="1:16" ht="15.75" thickBot="1" x14ac:dyDescent="0.3">
      <c r="A496" s="2"/>
      <c r="B496" s="2"/>
      <c r="C496" s="2" t="s">
        <v>14</v>
      </c>
      <c r="D496" s="1">
        <v>501</v>
      </c>
      <c r="E496" s="1">
        <v>72815</v>
      </c>
      <c r="F496" s="1">
        <v>44</v>
      </c>
      <c r="G496" s="1">
        <v>55.67</v>
      </c>
      <c r="H496" s="1">
        <f>G496-G497</f>
        <v>11.120000000000005</v>
      </c>
      <c r="I496" s="1">
        <v>13</v>
      </c>
      <c r="J496" s="1">
        <v>0</v>
      </c>
      <c r="K496" s="1">
        <v>255</v>
      </c>
      <c r="L496" s="1">
        <v>1252</v>
      </c>
      <c r="M496" s="1">
        <v>1308</v>
      </c>
      <c r="N496" s="2"/>
      <c r="O496" s="2"/>
      <c r="P496" s="2"/>
    </row>
    <row r="497" spans="1:16" ht="15.75" thickBot="1" x14ac:dyDescent="0.3">
      <c r="A497" s="2"/>
      <c r="B497" s="2"/>
      <c r="C497" s="2" t="s">
        <v>2</v>
      </c>
      <c r="D497" s="1">
        <v>502</v>
      </c>
      <c r="E497" s="1">
        <v>58274</v>
      </c>
      <c r="F497" s="1">
        <v>37</v>
      </c>
      <c r="G497" s="1">
        <v>44.55</v>
      </c>
      <c r="H497" s="1"/>
      <c r="I497" s="1">
        <v>20</v>
      </c>
      <c r="J497" s="1">
        <v>0</v>
      </c>
      <c r="K497" s="1">
        <v>191</v>
      </c>
      <c r="L497" s="1">
        <v>1269</v>
      </c>
      <c r="M497" s="1">
        <v>1308</v>
      </c>
      <c r="N497" s="2"/>
      <c r="O497" s="2"/>
      <c r="P497" s="2"/>
    </row>
    <row r="498" spans="1:16" ht="15.75" thickBot="1" x14ac:dyDescent="0.3">
      <c r="A498" s="2"/>
      <c r="B498" s="2"/>
      <c r="C498" s="2" t="s">
        <v>14</v>
      </c>
      <c r="D498" s="1">
        <v>503</v>
      </c>
      <c r="E498" s="1">
        <v>65403</v>
      </c>
      <c r="F498" s="1">
        <v>34</v>
      </c>
      <c r="G498" s="1">
        <v>50</v>
      </c>
      <c r="H498" s="1">
        <f>G498-G499</f>
        <v>21.14</v>
      </c>
      <c r="I498" s="1">
        <v>0</v>
      </c>
      <c r="J498" s="1">
        <v>0</v>
      </c>
      <c r="K498" s="1">
        <v>255</v>
      </c>
      <c r="L498" s="1">
        <v>1230</v>
      </c>
      <c r="M498" s="1">
        <v>1308</v>
      </c>
      <c r="N498" s="2"/>
      <c r="O498" s="2"/>
      <c r="P498" s="2"/>
    </row>
    <row r="499" spans="1:16" ht="15.75" thickBot="1" x14ac:dyDescent="0.3">
      <c r="A499" s="2"/>
      <c r="B499" s="2"/>
      <c r="C499" s="2" t="s">
        <v>2</v>
      </c>
      <c r="D499" s="1">
        <v>504</v>
      </c>
      <c r="E499" s="1">
        <v>37746</v>
      </c>
      <c r="F499" s="1">
        <v>23</v>
      </c>
      <c r="G499" s="1">
        <v>28.86</v>
      </c>
      <c r="H499" s="1"/>
      <c r="I499" s="1">
        <v>0</v>
      </c>
      <c r="J499" s="1">
        <v>0</v>
      </c>
      <c r="K499" s="1">
        <v>174</v>
      </c>
      <c r="L499" s="1">
        <v>1189</v>
      </c>
      <c r="M499" s="1">
        <v>1308</v>
      </c>
      <c r="N499" s="2"/>
      <c r="O499" s="2"/>
      <c r="P499" s="2"/>
    </row>
    <row r="500" spans="1:16" ht="15.75" thickBot="1" x14ac:dyDescent="0.3">
      <c r="A500" s="2"/>
      <c r="B500" s="2"/>
      <c r="C500" s="2" t="s">
        <v>14</v>
      </c>
      <c r="D500" s="1">
        <v>505</v>
      </c>
      <c r="E500" s="1">
        <v>53540</v>
      </c>
      <c r="F500" s="1">
        <v>27</v>
      </c>
      <c r="G500" s="1">
        <v>40.93</v>
      </c>
      <c r="H500" s="1">
        <f>G500-G501</f>
        <v>13.530000000000001</v>
      </c>
      <c r="I500" s="1">
        <v>0</v>
      </c>
      <c r="J500" s="1">
        <v>0</v>
      </c>
      <c r="K500" s="1">
        <v>255</v>
      </c>
      <c r="L500" s="1">
        <v>1166</v>
      </c>
      <c r="M500" s="1">
        <v>1308</v>
      </c>
      <c r="N500" s="2"/>
      <c r="O500" s="2"/>
      <c r="P500" s="2"/>
    </row>
    <row r="501" spans="1:16" ht="15.75" thickBot="1" x14ac:dyDescent="0.3">
      <c r="A501" s="2"/>
      <c r="B501" s="2"/>
      <c r="C501" s="2" t="s">
        <v>2</v>
      </c>
      <c r="D501" s="1">
        <v>506</v>
      </c>
      <c r="E501" s="1">
        <v>35834</v>
      </c>
      <c r="F501" s="1">
        <v>20</v>
      </c>
      <c r="G501" s="1">
        <v>27.4</v>
      </c>
      <c r="H501" s="1"/>
      <c r="I501" s="1">
        <v>0</v>
      </c>
      <c r="J501" s="1">
        <v>0</v>
      </c>
      <c r="K501" s="1">
        <v>171</v>
      </c>
      <c r="L501" s="1">
        <v>1179</v>
      </c>
      <c r="M501" s="1">
        <v>1308</v>
      </c>
      <c r="N501" s="2"/>
      <c r="O501" s="2"/>
      <c r="P501" s="2"/>
    </row>
    <row r="502" spans="1:16" ht="15.75" thickBot="1" x14ac:dyDescent="0.3">
      <c r="A502" s="2"/>
      <c r="B502" s="2"/>
      <c r="C502" s="2" t="s">
        <v>14</v>
      </c>
      <c r="D502" s="1">
        <v>507</v>
      </c>
      <c r="E502" s="1">
        <v>63643</v>
      </c>
      <c r="F502" s="1">
        <v>34</v>
      </c>
      <c r="G502" s="1">
        <v>48.66</v>
      </c>
      <c r="H502" s="1">
        <f>G502-G503</f>
        <v>16.859999999999996</v>
      </c>
      <c r="I502" s="1">
        <v>3</v>
      </c>
      <c r="J502" s="1">
        <v>0</v>
      </c>
      <c r="K502" s="1">
        <v>255</v>
      </c>
      <c r="L502" s="1">
        <v>1230</v>
      </c>
      <c r="M502" s="1">
        <v>1308</v>
      </c>
      <c r="N502" s="2"/>
      <c r="O502" s="2"/>
      <c r="P502" s="2"/>
    </row>
    <row r="503" spans="1:16" ht="15.75" thickBot="1" x14ac:dyDescent="0.3">
      <c r="A503" s="2"/>
      <c r="B503" s="2"/>
      <c r="C503" s="2" t="s">
        <v>2</v>
      </c>
      <c r="D503" s="1">
        <v>508</v>
      </c>
      <c r="E503" s="1">
        <v>41592</v>
      </c>
      <c r="F503" s="1">
        <v>27</v>
      </c>
      <c r="G503" s="1">
        <v>31.8</v>
      </c>
      <c r="H503" s="1"/>
      <c r="I503" s="1">
        <v>0</v>
      </c>
      <c r="J503" s="1">
        <v>0</v>
      </c>
      <c r="K503" s="1">
        <v>158</v>
      </c>
      <c r="L503" s="1">
        <v>1203</v>
      </c>
      <c r="M503" s="1">
        <v>1308</v>
      </c>
      <c r="N503" s="2"/>
      <c r="O503" s="2"/>
      <c r="P503" s="2"/>
    </row>
    <row r="504" spans="1:16" ht="15.75" thickBot="1" x14ac:dyDescent="0.3">
      <c r="A504" s="2"/>
      <c r="B504" s="2"/>
      <c r="C504" s="2" t="s">
        <v>14</v>
      </c>
      <c r="D504" s="1">
        <v>509</v>
      </c>
      <c r="E504" s="1">
        <v>49121</v>
      </c>
      <c r="F504" s="1">
        <v>27</v>
      </c>
      <c r="G504" s="1">
        <v>37.549999999999997</v>
      </c>
      <c r="H504" s="1">
        <f>G504-G505</f>
        <v>12.289999999999996</v>
      </c>
      <c r="I504" s="1">
        <v>0</v>
      </c>
      <c r="J504" s="1">
        <v>0</v>
      </c>
      <c r="K504" s="1">
        <v>232</v>
      </c>
      <c r="L504" s="1">
        <v>1197</v>
      </c>
      <c r="M504" s="1">
        <v>1308</v>
      </c>
      <c r="N504" s="2"/>
      <c r="O504" s="2"/>
      <c r="P504" s="2"/>
    </row>
    <row r="505" spans="1:16" ht="15.75" thickBot="1" x14ac:dyDescent="0.3">
      <c r="A505" s="2"/>
      <c r="B505" s="2"/>
      <c r="C505" s="2" t="s">
        <v>2</v>
      </c>
      <c r="D505" s="1">
        <v>510</v>
      </c>
      <c r="E505" s="1">
        <v>33046</v>
      </c>
      <c r="F505" s="1">
        <v>17</v>
      </c>
      <c r="G505" s="1">
        <v>25.26</v>
      </c>
      <c r="H505" s="1"/>
      <c r="I505" s="1">
        <v>0</v>
      </c>
      <c r="J505" s="1">
        <v>0</v>
      </c>
      <c r="K505" s="1">
        <v>201</v>
      </c>
      <c r="L505" s="1">
        <v>1136</v>
      </c>
      <c r="M505" s="1">
        <v>1308</v>
      </c>
      <c r="N505" s="2"/>
      <c r="O505" s="2"/>
      <c r="P505" s="2"/>
    </row>
    <row r="506" spans="1:16" ht="15.75" thickBot="1" x14ac:dyDescent="0.3">
      <c r="A506" s="2"/>
      <c r="B506" s="2"/>
      <c r="C506" s="2" t="s">
        <v>14</v>
      </c>
      <c r="D506" s="1">
        <v>511</v>
      </c>
      <c r="E506" s="1">
        <v>57048</v>
      </c>
      <c r="F506" s="1">
        <v>34</v>
      </c>
      <c r="G506" s="1">
        <v>43.61</v>
      </c>
      <c r="H506" s="1">
        <f>G506-G507</f>
        <v>9.9500000000000028</v>
      </c>
      <c r="I506" s="1">
        <v>0</v>
      </c>
      <c r="J506" s="1">
        <v>0</v>
      </c>
      <c r="K506" s="1">
        <v>255</v>
      </c>
      <c r="L506" s="1">
        <v>1217</v>
      </c>
      <c r="M506" s="1">
        <v>1308</v>
      </c>
      <c r="N506" s="2"/>
      <c r="O506" s="2"/>
      <c r="P506" s="2"/>
    </row>
    <row r="507" spans="1:16" ht="15.75" thickBot="1" x14ac:dyDescent="0.3">
      <c r="A507" s="2"/>
      <c r="B507" s="2"/>
      <c r="C507" s="2" t="s">
        <v>2</v>
      </c>
      <c r="D507" s="1">
        <v>512</v>
      </c>
      <c r="E507" s="1">
        <v>44033</v>
      </c>
      <c r="F507" s="1">
        <v>27</v>
      </c>
      <c r="G507" s="1">
        <v>33.659999999999997</v>
      </c>
      <c r="H507" s="1"/>
      <c r="I507" s="1">
        <v>0</v>
      </c>
      <c r="J507" s="1">
        <v>0</v>
      </c>
      <c r="K507" s="1">
        <v>161</v>
      </c>
      <c r="L507" s="1">
        <v>1212</v>
      </c>
      <c r="M507" s="1">
        <v>1308</v>
      </c>
      <c r="N507" s="2"/>
      <c r="O507" s="2"/>
      <c r="P507" s="2"/>
    </row>
    <row r="508" spans="1:16" ht="15.75" thickBot="1" x14ac:dyDescent="0.3">
      <c r="A508" s="2"/>
      <c r="B508" s="2"/>
      <c r="C508" s="2" t="s">
        <v>14</v>
      </c>
      <c r="D508" s="1">
        <v>513</v>
      </c>
      <c r="E508" s="1">
        <v>75090</v>
      </c>
      <c r="F508" s="1">
        <v>40</v>
      </c>
      <c r="G508" s="1">
        <v>57.41</v>
      </c>
      <c r="H508" s="1">
        <f>G508-G509</f>
        <v>30.549999999999997</v>
      </c>
      <c r="I508" s="1">
        <v>0</v>
      </c>
      <c r="J508" s="1">
        <v>0</v>
      </c>
      <c r="K508" s="1">
        <v>255</v>
      </c>
      <c r="L508" s="1">
        <v>1216</v>
      </c>
      <c r="M508" s="1">
        <v>1308</v>
      </c>
      <c r="N508" s="2"/>
      <c r="O508" s="2"/>
      <c r="P508" s="2"/>
    </row>
    <row r="509" spans="1:16" ht="15.75" thickBot="1" x14ac:dyDescent="0.3">
      <c r="A509" s="2"/>
      <c r="B509" s="2"/>
      <c r="C509" s="2" t="s">
        <v>2</v>
      </c>
      <c r="D509" s="1">
        <v>514</v>
      </c>
      <c r="E509" s="1">
        <v>35138</v>
      </c>
      <c r="F509" s="1">
        <v>20</v>
      </c>
      <c r="G509" s="1">
        <v>26.86</v>
      </c>
      <c r="H509" s="1"/>
      <c r="I509" s="1">
        <v>0</v>
      </c>
      <c r="J509" s="1">
        <v>0</v>
      </c>
      <c r="K509" s="1">
        <v>178</v>
      </c>
      <c r="L509" s="1">
        <v>1152</v>
      </c>
      <c r="M509" s="1">
        <v>1308</v>
      </c>
      <c r="N509" s="2"/>
      <c r="O509" s="2"/>
      <c r="P509" s="2"/>
    </row>
    <row r="510" spans="1:16" ht="15.75" thickBot="1" x14ac:dyDescent="0.3">
      <c r="A510" s="1">
        <v>10628</v>
      </c>
      <c r="B510" s="2"/>
      <c r="C510" s="2" t="s">
        <v>14</v>
      </c>
      <c r="D510" s="1">
        <v>515</v>
      </c>
      <c r="E510" s="1">
        <v>49081</v>
      </c>
      <c r="F510" s="1">
        <v>30</v>
      </c>
      <c r="G510" s="1">
        <v>37.520000000000003</v>
      </c>
      <c r="H510" s="1">
        <f>G510-G511</f>
        <v>2.490000000000002</v>
      </c>
      <c r="I510" s="1">
        <v>0</v>
      </c>
      <c r="J510" s="1">
        <v>0</v>
      </c>
      <c r="K510" s="1">
        <v>221</v>
      </c>
      <c r="L510" s="1">
        <v>1196</v>
      </c>
      <c r="M510" s="1">
        <v>1308</v>
      </c>
      <c r="N510" s="2"/>
      <c r="O510" s="2"/>
      <c r="P510" s="2"/>
    </row>
    <row r="511" spans="1:16" ht="15.75" thickBot="1" x14ac:dyDescent="0.3">
      <c r="A511" s="2"/>
      <c r="B511" s="2"/>
      <c r="C511" s="2" t="s">
        <v>2</v>
      </c>
      <c r="D511" s="1">
        <v>516</v>
      </c>
      <c r="E511" s="1">
        <v>45820</v>
      </c>
      <c r="F511" s="1">
        <v>30</v>
      </c>
      <c r="G511" s="1">
        <v>35.03</v>
      </c>
      <c r="H511" s="1"/>
      <c r="I511" s="1">
        <v>20</v>
      </c>
      <c r="J511" s="1">
        <v>0</v>
      </c>
      <c r="K511" s="1">
        <v>161</v>
      </c>
      <c r="L511" s="1">
        <v>1228</v>
      </c>
      <c r="M511" s="1">
        <v>1308</v>
      </c>
      <c r="N511" s="2"/>
      <c r="O511" s="2"/>
      <c r="P511" s="2"/>
    </row>
    <row r="512" spans="1:16" ht="15.75" thickBot="1" x14ac:dyDescent="0.3">
      <c r="A512" s="2"/>
      <c r="B512" s="2"/>
      <c r="C512" s="2" t="s">
        <v>14</v>
      </c>
      <c r="D512" s="1">
        <v>517</v>
      </c>
      <c r="E512" s="1">
        <v>54594</v>
      </c>
      <c r="F512" s="1">
        <v>34</v>
      </c>
      <c r="G512" s="1">
        <v>41.74</v>
      </c>
      <c r="H512" s="1">
        <f>G512-G513</f>
        <v>3.490000000000002</v>
      </c>
      <c r="I512" s="1">
        <v>10</v>
      </c>
      <c r="J512" s="1">
        <v>0</v>
      </c>
      <c r="K512" s="1">
        <v>228</v>
      </c>
      <c r="L512" s="1">
        <v>1225</v>
      </c>
      <c r="M512" s="1">
        <v>1308</v>
      </c>
      <c r="N512" s="2"/>
      <c r="O512" s="2"/>
      <c r="P512" s="2"/>
    </row>
    <row r="513" spans="1:16" ht="15.75" thickBot="1" x14ac:dyDescent="0.3">
      <c r="A513" s="2"/>
      <c r="B513" s="2"/>
      <c r="C513" s="2" t="s">
        <v>2</v>
      </c>
      <c r="D513" s="1">
        <v>518</v>
      </c>
      <c r="E513" s="1">
        <v>50037</v>
      </c>
      <c r="F513" s="1">
        <v>34</v>
      </c>
      <c r="G513" s="1">
        <v>38.25</v>
      </c>
      <c r="H513" s="1"/>
      <c r="I513" s="1">
        <v>23</v>
      </c>
      <c r="J513" s="1">
        <v>0</v>
      </c>
      <c r="K513" s="1">
        <v>164</v>
      </c>
      <c r="L513" s="1">
        <v>1260</v>
      </c>
      <c r="M513" s="1">
        <v>1308</v>
      </c>
      <c r="N513" s="2"/>
      <c r="O513" s="2"/>
      <c r="P513" s="2"/>
    </row>
    <row r="514" spans="1:16" ht="15.75" thickBot="1" x14ac:dyDescent="0.3">
      <c r="A514" s="2"/>
      <c r="B514" s="2"/>
      <c r="C514" s="2" t="s">
        <v>14</v>
      </c>
      <c r="D514" s="1">
        <v>519</v>
      </c>
      <c r="E514" s="1">
        <v>57615</v>
      </c>
      <c r="F514" s="1">
        <v>30</v>
      </c>
      <c r="G514" s="1">
        <v>44.05</v>
      </c>
      <c r="H514" s="1">
        <f>G514-G515</f>
        <v>0.59999999999999432</v>
      </c>
      <c r="I514" s="1">
        <v>0</v>
      </c>
      <c r="J514" s="1">
        <v>0</v>
      </c>
      <c r="K514" s="1">
        <v>255</v>
      </c>
      <c r="L514" s="1">
        <v>1192</v>
      </c>
      <c r="M514" s="1">
        <v>1308</v>
      </c>
      <c r="N514" s="2"/>
      <c r="O514" s="2"/>
      <c r="P514" s="2"/>
    </row>
    <row r="515" spans="1:16" ht="15.75" thickBot="1" x14ac:dyDescent="0.3">
      <c r="A515" s="2"/>
      <c r="B515" s="2"/>
      <c r="C515" s="2" t="s">
        <v>2</v>
      </c>
      <c r="D515" s="1">
        <v>520</v>
      </c>
      <c r="E515" s="1">
        <v>56827</v>
      </c>
      <c r="F515" s="1">
        <v>37</v>
      </c>
      <c r="G515" s="1">
        <v>43.45</v>
      </c>
      <c r="H515" s="1"/>
      <c r="I515" s="1">
        <v>23</v>
      </c>
      <c r="J515" s="1">
        <v>0</v>
      </c>
      <c r="K515" s="1">
        <v>215</v>
      </c>
      <c r="L515" s="1">
        <v>1273</v>
      </c>
      <c r="M515" s="1">
        <v>1308</v>
      </c>
      <c r="N515" s="2"/>
      <c r="O515" s="2"/>
      <c r="P515" s="2"/>
    </row>
    <row r="516" spans="1:16" ht="15.75" thickBot="1" x14ac:dyDescent="0.3">
      <c r="A516" s="2"/>
      <c r="B516" s="2"/>
      <c r="C516" s="2" t="s">
        <v>14</v>
      </c>
      <c r="D516" s="1">
        <v>521</v>
      </c>
      <c r="E516" s="1">
        <v>68888</v>
      </c>
      <c r="F516" s="1">
        <v>37</v>
      </c>
      <c r="G516" s="1">
        <v>52.67</v>
      </c>
      <c r="H516" s="1">
        <f>G516-G517</f>
        <v>15.68</v>
      </c>
      <c r="I516" s="1">
        <v>0</v>
      </c>
      <c r="J516" s="1">
        <v>0</v>
      </c>
      <c r="K516" s="1">
        <v>255</v>
      </c>
      <c r="L516" s="1">
        <v>1210</v>
      </c>
      <c r="M516" s="1">
        <v>1308</v>
      </c>
      <c r="N516" s="2"/>
      <c r="O516" s="2"/>
      <c r="P516" s="2"/>
    </row>
    <row r="517" spans="1:16" ht="15.75" thickBot="1" x14ac:dyDescent="0.3">
      <c r="A517" s="2"/>
      <c r="B517" s="2"/>
      <c r="C517" s="2" t="s">
        <v>2</v>
      </c>
      <c r="D517" s="1">
        <v>522</v>
      </c>
      <c r="E517" s="1">
        <v>48380</v>
      </c>
      <c r="F517" s="1">
        <v>30</v>
      </c>
      <c r="G517" s="1">
        <v>36.99</v>
      </c>
      <c r="H517" s="1"/>
      <c r="I517" s="1">
        <v>10</v>
      </c>
      <c r="J517" s="1">
        <v>0</v>
      </c>
      <c r="K517" s="1">
        <v>185</v>
      </c>
      <c r="L517" s="1">
        <v>1237</v>
      </c>
      <c r="M517" s="1">
        <v>1308</v>
      </c>
      <c r="N517" s="2"/>
      <c r="O517" s="2"/>
      <c r="P517" s="2"/>
    </row>
    <row r="518" spans="1:16" ht="15.75" thickBot="1" x14ac:dyDescent="0.3">
      <c r="A518" s="2"/>
      <c r="B518" s="2"/>
      <c r="C518" s="2" t="s">
        <v>14</v>
      </c>
      <c r="D518" s="1">
        <v>523</v>
      </c>
      <c r="E518" s="1">
        <v>75840</v>
      </c>
      <c r="F518" s="1">
        <v>40</v>
      </c>
      <c r="G518" s="1">
        <v>57.98</v>
      </c>
      <c r="H518" s="1">
        <f>G518-G519</f>
        <v>22.379999999999995</v>
      </c>
      <c r="I518" s="1">
        <v>10</v>
      </c>
      <c r="J518" s="1">
        <v>0</v>
      </c>
      <c r="K518" s="1">
        <v>255</v>
      </c>
      <c r="L518" s="1">
        <v>1255</v>
      </c>
      <c r="M518" s="1">
        <v>1308</v>
      </c>
      <c r="N518" s="2"/>
      <c r="O518" s="2"/>
      <c r="P518" s="2"/>
    </row>
    <row r="519" spans="1:16" ht="15.75" thickBot="1" x14ac:dyDescent="0.3">
      <c r="A519" s="2"/>
      <c r="B519" s="2"/>
      <c r="C519" s="2" t="s">
        <v>2</v>
      </c>
      <c r="D519" s="1">
        <v>524</v>
      </c>
      <c r="E519" s="1">
        <v>46560</v>
      </c>
      <c r="F519" s="1">
        <v>30</v>
      </c>
      <c r="G519" s="1">
        <v>35.6</v>
      </c>
      <c r="H519" s="1"/>
      <c r="I519" s="1">
        <v>17</v>
      </c>
      <c r="J519" s="1">
        <v>0</v>
      </c>
      <c r="K519" s="1">
        <v>185</v>
      </c>
      <c r="L519" s="1">
        <v>1234</v>
      </c>
      <c r="M519" s="1">
        <v>1308</v>
      </c>
      <c r="N519" s="2"/>
      <c r="O519" s="2"/>
      <c r="P519" s="2"/>
    </row>
    <row r="520" spans="1:16" ht="15.75" thickBot="1" x14ac:dyDescent="0.3">
      <c r="A520" s="2"/>
      <c r="B520" s="2"/>
      <c r="C520" s="2" t="s">
        <v>14</v>
      </c>
      <c r="D520" s="1">
        <v>525</v>
      </c>
      <c r="E520" s="1">
        <v>96104</v>
      </c>
      <c r="F520" s="1">
        <v>50</v>
      </c>
      <c r="G520" s="1">
        <v>73.47</v>
      </c>
      <c r="H520" s="1">
        <f>G520-G521</f>
        <v>35.49</v>
      </c>
      <c r="I520" s="1">
        <v>255</v>
      </c>
      <c r="J520" s="1">
        <v>0</v>
      </c>
      <c r="K520" s="1">
        <v>255</v>
      </c>
      <c r="L520" s="1">
        <v>1246</v>
      </c>
      <c r="M520" s="1">
        <v>1308</v>
      </c>
      <c r="N520" s="2"/>
      <c r="O520" s="2"/>
      <c r="P520" s="2"/>
    </row>
    <row r="521" spans="1:16" ht="15.75" thickBot="1" x14ac:dyDescent="0.3">
      <c r="A521" s="2"/>
      <c r="B521" s="2"/>
      <c r="C521" s="2" t="s">
        <v>2</v>
      </c>
      <c r="D521" s="1">
        <v>526</v>
      </c>
      <c r="E521" s="1">
        <v>49683</v>
      </c>
      <c r="F521" s="1">
        <v>30</v>
      </c>
      <c r="G521" s="1">
        <v>37.979999999999997</v>
      </c>
      <c r="H521" s="1"/>
      <c r="I521" s="1">
        <v>13</v>
      </c>
      <c r="J521" s="1">
        <v>0</v>
      </c>
      <c r="K521" s="1">
        <v>181</v>
      </c>
      <c r="L521" s="1">
        <v>1258</v>
      </c>
      <c r="M521" s="1">
        <v>1308</v>
      </c>
      <c r="N521" s="2"/>
      <c r="O521" s="2"/>
      <c r="P521" s="2"/>
    </row>
    <row r="522" spans="1:16" ht="15.75" thickBot="1" x14ac:dyDescent="0.3">
      <c r="A522" s="2"/>
      <c r="B522" s="2"/>
      <c r="C522" s="2" t="s">
        <v>14</v>
      </c>
      <c r="D522" s="1">
        <v>527</v>
      </c>
      <c r="E522" s="1">
        <v>72149</v>
      </c>
      <c r="F522" s="1">
        <v>40</v>
      </c>
      <c r="G522" s="1">
        <v>55.16</v>
      </c>
      <c r="H522" s="1">
        <f>G522-G523</f>
        <v>15.729999999999997</v>
      </c>
      <c r="I522" s="1">
        <v>27</v>
      </c>
      <c r="J522" s="1">
        <v>0</v>
      </c>
      <c r="K522" s="1">
        <v>255</v>
      </c>
      <c r="L522" s="1">
        <v>1251</v>
      </c>
      <c r="M522" s="1">
        <v>1308</v>
      </c>
      <c r="N522" s="2"/>
      <c r="O522" s="2"/>
      <c r="P522" s="2"/>
    </row>
    <row r="523" spans="1:16" ht="15.75" thickBot="1" x14ac:dyDescent="0.3">
      <c r="A523" s="2"/>
      <c r="B523" s="2"/>
      <c r="C523" s="2" t="s">
        <v>2</v>
      </c>
      <c r="D523" s="1">
        <v>528</v>
      </c>
      <c r="E523" s="1">
        <v>51573</v>
      </c>
      <c r="F523" s="1">
        <v>34</v>
      </c>
      <c r="G523" s="1">
        <v>39.43</v>
      </c>
      <c r="H523" s="1"/>
      <c r="I523" s="1">
        <v>17</v>
      </c>
      <c r="J523" s="1">
        <v>0</v>
      </c>
      <c r="K523" s="1">
        <v>174</v>
      </c>
      <c r="L523" s="1">
        <v>1262</v>
      </c>
      <c r="M523" s="1">
        <v>1308</v>
      </c>
      <c r="N523" s="2"/>
      <c r="O523" s="2"/>
      <c r="P523" s="2"/>
    </row>
    <row r="524" spans="1:16" ht="15.75" thickBot="1" x14ac:dyDescent="0.3">
      <c r="A524" s="2"/>
      <c r="B524" s="2"/>
      <c r="C524" s="2" t="s">
        <v>14</v>
      </c>
      <c r="D524" s="1">
        <v>529</v>
      </c>
      <c r="E524" s="1">
        <v>73101</v>
      </c>
      <c r="F524" s="1">
        <v>37</v>
      </c>
      <c r="G524" s="1">
        <v>55.89</v>
      </c>
      <c r="H524" s="1">
        <f>G524-G525</f>
        <v>20.730000000000004</v>
      </c>
      <c r="I524" s="1">
        <v>0</v>
      </c>
      <c r="J524" s="1">
        <v>0</v>
      </c>
      <c r="K524" s="1">
        <v>255</v>
      </c>
      <c r="L524" s="1">
        <v>1215</v>
      </c>
      <c r="M524" s="1">
        <v>1308</v>
      </c>
      <c r="N524" s="2"/>
      <c r="O524" s="2"/>
      <c r="P524" s="2"/>
    </row>
    <row r="525" spans="1:16" ht="15.75" thickBot="1" x14ac:dyDescent="0.3">
      <c r="A525" s="2"/>
      <c r="B525" s="2"/>
      <c r="C525" s="2" t="s">
        <v>2</v>
      </c>
      <c r="D525" s="1">
        <v>530</v>
      </c>
      <c r="E525" s="1">
        <v>45983</v>
      </c>
      <c r="F525" s="1">
        <v>30</v>
      </c>
      <c r="G525" s="1">
        <v>35.159999999999997</v>
      </c>
      <c r="H525" s="1"/>
      <c r="I525" s="1">
        <v>13</v>
      </c>
      <c r="J525" s="1">
        <v>0</v>
      </c>
      <c r="K525" s="1">
        <v>161</v>
      </c>
      <c r="L525" s="1">
        <v>1231</v>
      </c>
      <c r="M525" s="1">
        <v>1308</v>
      </c>
      <c r="N525" s="2"/>
      <c r="O525" s="2"/>
      <c r="P525" s="2"/>
    </row>
    <row r="526" spans="1:16" ht="15.75" thickBot="1" x14ac:dyDescent="0.3">
      <c r="A526" s="2"/>
      <c r="B526" s="2"/>
      <c r="C526" s="2" t="s">
        <v>14</v>
      </c>
      <c r="D526" s="1">
        <v>531</v>
      </c>
      <c r="E526" s="1">
        <v>62370</v>
      </c>
      <c r="F526" s="1">
        <v>37</v>
      </c>
      <c r="G526" s="1">
        <v>47.68</v>
      </c>
      <c r="H526" s="1">
        <f>G526-G527</f>
        <v>10.5</v>
      </c>
      <c r="I526" s="1">
        <v>17</v>
      </c>
      <c r="J526" s="1">
        <v>0</v>
      </c>
      <c r="K526" s="1">
        <v>255</v>
      </c>
      <c r="L526" s="1">
        <v>1240</v>
      </c>
      <c r="M526" s="1">
        <v>1308</v>
      </c>
      <c r="N526" s="2"/>
      <c r="O526" s="2"/>
      <c r="P526" s="2"/>
    </row>
    <row r="527" spans="1:16" ht="15.75" thickBot="1" x14ac:dyDescent="0.3">
      <c r="A527" s="2"/>
      <c r="B527" s="2"/>
      <c r="C527" s="2" t="s">
        <v>2</v>
      </c>
      <c r="D527" s="1">
        <v>532</v>
      </c>
      <c r="E527" s="1">
        <v>48631</v>
      </c>
      <c r="F527" s="1">
        <v>30</v>
      </c>
      <c r="G527" s="1">
        <v>37.18</v>
      </c>
      <c r="H527" s="1"/>
      <c r="I527" s="1">
        <v>20</v>
      </c>
      <c r="J527" s="1">
        <v>0</v>
      </c>
      <c r="K527" s="1">
        <v>198</v>
      </c>
      <c r="L527" s="1">
        <v>1239</v>
      </c>
      <c r="M527" s="1">
        <v>1308</v>
      </c>
      <c r="N527" s="2"/>
      <c r="O527" s="2"/>
      <c r="P527" s="2"/>
    </row>
    <row r="528" spans="1:16" ht="15.75" thickBot="1" x14ac:dyDescent="0.3">
      <c r="A528" s="2"/>
      <c r="B528" s="2"/>
      <c r="C528" s="2" t="s">
        <v>14</v>
      </c>
      <c r="D528" s="1">
        <v>533</v>
      </c>
      <c r="E528" s="1">
        <v>71802</v>
      </c>
      <c r="F528" s="1">
        <v>44</v>
      </c>
      <c r="G528" s="1">
        <v>54.89</v>
      </c>
      <c r="H528" s="1">
        <f>G528-G529</f>
        <v>18.82</v>
      </c>
      <c r="I528" s="1">
        <v>10</v>
      </c>
      <c r="J528" s="1">
        <v>0</v>
      </c>
      <c r="K528" s="1">
        <v>255</v>
      </c>
      <c r="L528" s="1">
        <v>1261</v>
      </c>
      <c r="M528" s="1">
        <v>1308</v>
      </c>
      <c r="N528" s="2"/>
      <c r="O528" s="2"/>
      <c r="P528" s="2"/>
    </row>
    <row r="529" spans="1:16" ht="15.75" thickBot="1" x14ac:dyDescent="0.3">
      <c r="A529" s="2"/>
      <c r="B529" s="2"/>
      <c r="C529" s="2" t="s">
        <v>2</v>
      </c>
      <c r="D529" s="1">
        <v>534</v>
      </c>
      <c r="E529" s="1">
        <v>47175</v>
      </c>
      <c r="F529" s="1">
        <v>30</v>
      </c>
      <c r="G529" s="1">
        <v>36.07</v>
      </c>
      <c r="H529" s="1"/>
      <c r="I529" s="1">
        <v>13</v>
      </c>
      <c r="J529" s="1">
        <v>0</v>
      </c>
      <c r="K529" s="1">
        <v>208</v>
      </c>
      <c r="L529" s="1">
        <v>1244</v>
      </c>
      <c r="M529" s="1">
        <v>1308</v>
      </c>
      <c r="N529" s="2"/>
      <c r="O529" s="2"/>
      <c r="P529" s="2"/>
    </row>
    <row r="530" spans="1:16" ht="15.75" thickBot="1" x14ac:dyDescent="0.3">
      <c r="A530" s="2"/>
      <c r="B530" s="2"/>
      <c r="C530" s="2" t="s">
        <v>14</v>
      </c>
      <c r="D530" s="1">
        <v>535</v>
      </c>
      <c r="E530" s="1">
        <v>61796</v>
      </c>
      <c r="F530" s="1">
        <v>34</v>
      </c>
      <c r="G530" s="1">
        <v>47.24</v>
      </c>
      <c r="H530" s="1">
        <f>G530-G531</f>
        <v>11.899999999999999</v>
      </c>
      <c r="I530" s="1">
        <v>0</v>
      </c>
      <c r="J530" s="1">
        <v>0</v>
      </c>
      <c r="K530" s="1">
        <v>255</v>
      </c>
      <c r="L530" s="1">
        <v>1220</v>
      </c>
      <c r="M530" s="1">
        <v>1308</v>
      </c>
      <c r="N530" s="2"/>
      <c r="O530" s="2"/>
      <c r="P530" s="2"/>
    </row>
    <row r="531" spans="1:16" ht="15.75" thickBot="1" x14ac:dyDescent="0.3">
      <c r="A531" s="2"/>
      <c r="B531" s="2"/>
      <c r="C531" s="2" t="s">
        <v>2</v>
      </c>
      <c r="D531" s="1">
        <v>536</v>
      </c>
      <c r="E531" s="1">
        <v>46230</v>
      </c>
      <c r="F531" s="1">
        <v>30</v>
      </c>
      <c r="G531" s="1">
        <v>35.340000000000003</v>
      </c>
      <c r="H531" s="1"/>
      <c r="I531" s="1">
        <v>13</v>
      </c>
      <c r="J531" s="1">
        <v>0</v>
      </c>
      <c r="K531" s="1">
        <v>151</v>
      </c>
      <c r="L531" s="1">
        <v>1238</v>
      </c>
      <c r="M531" s="1">
        <v>1308</v>
      </c>
      <c r="N531" s="2"/>
      <c r="O531" s="2"/>
      <c r="P531" s="2"/>
    </row>
    <row r="532" spans="1:16" ht="15.75" thickBot="1" x14ac:dyDescent="0.3">
      <c r="A532" s="2"/>
      <c r="B532" s="2"/>
      <c r="C532" s="2" t="s">
        <v>14</v>
      </c>
      <c r="D532" s="1">
        <v>537</v>
      </c>
      <c r="E532" s="1">
        <v>63838</v>
      </c>
      <c r="F532" s="1">
        <v>37</v>
      </c>
      <c r="G532" s="1">
        <v>48.81</v>
      </c>
      <c r="H532" s="1">
        <f>G532-G533</f>
        <v>12.57</v>
      </c>
      <c r="I532" s="1">
        <v>0</v>
      </c>
      <c r="J532" s="1">
        <v>0</v>
      </c>
      <c r="K532" s="1">
        <v>255</v>
      </c>
      <c r="L532" s="1">
        <v>1209</v>
      </c>
      <c r="M532" s="1">
        <v>1308</v>
      </c>
      <c r="N532" s="2"/>
      <c r="O532" s="2"/>
      <c r="P532" s="2"/>
    </row>
    <row r="533" spans="1:16" ht="15.75" thickBot="1" x14ac:dyDescent="0.3">
      <c r="A533" s="2"/>
      <c r="B533" s="2"/>
      <c r="C533" s="2" t="s">
        <v>2</v>
      </c>
      <c r="D533" s="1">
        <v>538</v>
      </c>
      <c r="E533" s="1">
        <v>47408</v>
      </c>
      <c r="F533" s="1">
        <v>30</v>
      </c>
      <c r="G533" s="1">
        <v>36.24</v>
      </c>
      <c r="H533" s="1"/>
      <c r="I533" s="1">
        <v>0</v>
      </c>
      <c r="J533" s="1">
        <v>0</v>
      </c>
      <c r="K533" s="1">
        <v>174</v>
      </c>
      <c r="L533" s="1">
        <v>1226</v>
      </c>
      <c r="M533" s="1">
        <v>1308</v>
      </c>
      <c r="N533" s="2"/>
      <c r="O533" s="2"/>
      <c r="P533" s="2"/>
    </row>
    <row r="534" spans="1:16" ht="15.75" thickBot="1" x14ac:dyDescent="0.3">
      <c r="A534" s="2"/>
      <c r="B534" s="2"/>
      <c r="C534" s="2" t="s">
        <v>14</v>
      </c>
      <c r="D534" s="1">
        <v>539</v>
      </c>
      <c r="E534" s="1">
        <v>61678</v>
      </c>
      <c r="F534" s="1">
        <v>37</v>
      </c>
      <c r="G534" s="1">
        <v>47.15</v>
      </c>
      <c r="H534" s="1">
        <f>G534-G535</f>
        <v>11.990000000000002</v>
      </c>
      <c r="I534" s="1">
        <v>10</v>
      </c>
      <c r="J534" s="1">
        <v>0</v>
      </c>
      <c r="K534" s="1">
        <v>255</v>
      </c>
      <c r="L534" s="1">
        <v>1253</v>
      </c>
      <c r="M534" s="1">
        <v>1308</v>
      </c>
      <c r="N534" s="2"/>
      <c r="O534" s="2"/>
      <c r="P534" s="2"/>
    </row>
    <row r="535" spans="1:16" ht="15.75" thickBot="1" x14ac:dyDescent="0.3">
      <c r="A535" s="2"/>
      <c r="B535" s="2"/>
      <c r="C535" s="2" t="s">
        <v>2</v>
      </c>
      <c r="D535" s="1">
        <v>540</v>
      </c>
      <c r="E535" s="1">
        <v>45989</v>
      </c>
      <c r="F535" s="1">
        <v>30</v>
      </c>
      <c r="G535" s="1">
        <v>35.159999999999997</v>
      </c>
      <c r="H535" s="1"/>
      <c r="I535" s="1">
        <v>20</v>
      </c>
      <c r="J535" s="1">
        <v>0</v>
      </c>
      <c r="K535" s="1">
        <v>171</v>
      </c>
      <c r="L535" s="1">
        <v>1231</v>
      </c>
      <c r="M535" s="1">
        <v>1308</v>
      </c>
      <c r="N535" s="2"/>
      <c r="O535" s="2"/>
      <c r="P535" s="2"/>
    </row>
    <row r="536" spans="1:16" ht="15.75" thickBot="1" x14ac:dyDescent="0.3">
      <c r="A536" s="2"/>
      <c r="B536" s="2"/>
      <c r="C536" s="2" t="s">
        <v>14</v>
      </c>
      <c r="D536" s="1">
        <v>541</v>
      </c>
      <c r="E536" s="1">
        <v>54023</v>
      </c>
      <c r="F536" s="1">
        <v>30</v>
      </c>
      <c r="G536" s="1">
        <v>41.3</v>
      </c>
      <c r="H536" s="1">
        <f>G536-G537</f>
        <v>8.8699999999999974</v>
      </c>
      <c r="I536" s="1">
        <v>0</v>
      </c>
      <c r="J536" s="1">
        <v>0</v>
      </c>
      <c r="K536" s="1">
        <v>228</v>
      </c>
      <c r="L536" s="1">
        <v>1207</v>
      </c>
      <c r="M536" s="1">
        <v>1308</v>
      </c>
      <c r="N536" s="2"/>
      <c r="O536" s="2"/>
      <c r="P536" s="2"/>
    </row>
    <row r="537" spans="1:16" ht="15.75" thickBot="1" x14ac:dyDescent="0.3">
      <c r="A537" s="2"/>
      <c r="B537" s="2"/>
      <c r="C537" s="2" t="s">
        <v>2</v>
      </c>
      <c r="D537" s="1">
        <v>542</v>
      </c>
      <c r="E537" s="1">
        <v>42413</v>
      </c>
      <c r="F537" s="1">
        <v>23</v>
      </c>
      <c r="G537" s="1">
        <v>32.43</v>
      </c>
      <c r="H537" s="1"/>
      <c r="I537" s="1">
        <v>10</v>
      </c>
      <c r="J537" s="1">
        <v>0</v>
      </c>
      <c r="K537" s="1">
        <v>158</v>
      </c>
      <c r="L537" s="1">
        <v>1225</v>
      </c>
      <c r="M537" s="1">
        <v>1308</v>
      </c>
      <c r="N537" s="2"/>
      <c r="O537" s="2"/>
      <c r="P537" s="2"/>
    </row>
    <row r="538" spans="1:16" ht="15.75" thickBot="1" x14ac:dyDescent="0.3">
      <c r="A538" s="1">
        <v>10607</v>
      </c>
      <c r="B538" s="2"/>
      <c r="C538" s="2" t="s">
        <v>14</v>
      </c>
      <c r="D538" s="1">
        <v>543</v>
      </c>
      <c r="E538" s="1">
        <v>64500</v>
      </c>
      <c r="F538" s="1">
        <v>37</v>
      </c>
      <c r="G538" s="1">
        <v>49.31</v>
      </c>
      <c r="H538" s="1">
        <f>G538-G539</f>
        <v>12.68</v>
      </c>
      <c r="I538" s="1">
        <v>0</v>
      </c>
      <c r="J538" s="1">
        <v>0</v>
      </c>
      <c r="K538" s="1">
        <v>255</v>
      </c>
      <c r="L538" s="1">
        <v>1203</v>
      </c>
      <c r="M538" s="1">
        <v>1308</v>
      </c>
      <c r="N538" s="2"/>
      <c r="O538" s="2"/>
      <c r="P538" s="2"/>
    </row>
    <row r="539" spans="1:16" ht="15.75" thickBot="1" x14ac:dyDescent="0.3">
      <c r="A539" s="2"/>
      <c r="B539" s="2"/>
      <c r="C539" s="2" t="s">
        <v>2</v>
      </c>
      <c r="D539" s="1">
        <v>544</v>
      </c>
      <c r="E539" s="1">
        <v>47911</v>
      </c>
      <c r="F539" s="1">
        <v>30</v>
      </c>
      <c r="G539" s="1">
        <v>36.630000000000003</v>
      </c>
      <c r="H539" s="1"/>
      <c r="I539" s="1">
        <v>7</v>
      </c>
      <c r="J539" s="1">
        <v>0</v>
      </c>
      <c r="K539" s="1">
        <v>158</v>
      </c>
      <c r="L539" s="1">
        <v>1231</v>
      </c>
      <c r="M539" s="1">
        <v>1308</v>
      </c>
      <c r="N539" s="2"/>
      <c r="O539" s="2"/>
      <c r="P539" s="2"/>
    </row>
    <row r="540" spans="1:16" ht="15.75" thickBot="1" x14ac:dyDescent="0.3">
      <c r="A540" s="2"/>
      <c r="B540" s="2"/>
      <c r="C540" s="2" t="s">
        <v>14</v>
      </c>
      <c r="D540" s="1">
        <v>545</v>
      </c>
      <c r="E540" s="1">
        <v>81146</v>
      </c>
      <c r="F540" s="1">
        <v>44</v>
      </c>
      <c r="G540" s="1">
        <v>62.04</v>
      </c>
      <c r="H540" s="1">
        <f>G540-G541</f>
        <v>18.64</v>
      </c>
      <c r="I540" s="1">
        <v>0</v>
      </c>
      <c r="J540" s="1">
        <v>0</v>
      </c>
      <c r="K540" s="1">
        <v>255</v>
      </c>
      <c r="L540" s="1">
        <v>1243</v>
      </c>
      <c r="M540" s="1">
        <v>1308</v>
      </c>
      <c r="N540" s="2"/>
      <c r="O540" s="2"/>
      <c r="P540" s="2"/>
    </row>
    <row r="541" spans="1:16" ht="15.75" thickBot="1" x14ac:dyDescent="0.3">
      <c r="A541" s="2"/>
      <c r="B541" s="2"/>
      <c r="C541" s="2" t="s">
        <v>2</v>
      </c>
      <c r="D541" s="1">
        <v>546</v>
      </c>
      <c r="E541" s="1">
        <v>56766</v>
      </c>
      <c r="F541" s="1">
        <v>37</v>
      </c>
      <c r="G541" s="1">
        <v>43.4</v>
      </c>
      <c r="H541" s="1"/>
      <c r="I541" s="1">
        <v>23</v>
      </c>
      <c r="J541" s="1">
        <v>0</v>
      </c>
      <c r="K541" s="1">
        <v>208</v>
      </c>
      <c r="L541" s="1">
        <v>1275</v>
      </c>
      <c r="M541" s="1">
        <v>1308</v>
      </c>
      <c r="N541" s="2"/>
      <c r="O541" s="2"/>
      <c r="P541" s="2"/>
    </row>
    <row r="542" spans="1:16" ht="15.75" thickBot="1" x14ac:dyDescent="0.3">
      <c r="A542" s="2"/>
      <c r="B542" s="2"/>
      <c r="C542" s="2" t="s">
        <v>14</v>
      </c>
      <c r="D542" s="1">
        <v>547</v>
      </c>
      <c r="E542" s="1">
        <v>111667</v>
      </c>
      <c r="F542" s="1">
        <v>57</v>
      </c>
      <c r="G542" s="1">
        <v>85.37</v>
      </c>
      <c r="H542" s="1">
        <f>G542-G543</f>
        <v>51.970000000000006</v>
      </c>
      <c r="I542" s="1">
        <v>255</v>
      </c>
      <c r="J542" s="1">
        <v>0</v>
      </c>
      <c r="K542" s="1">
        <v>255</v>
      </c>
      <c r="L542" s="1">
        <v>1274</v>
      </c>
      <c r="M542" s="1">
        <v>1308</v>
      </c>
      <c r="N542" s="2"/>
      <c r="O542" s="2"/>
      <c r="P542" s="2"/>
    </row>
    <row r="543" spans="1:16" ht="15.75" thickBot="1" x14ac:dyDescent="0.3">
      <c r="A543" s="2"/>
      <c r="B543" s="2"/>
      <c r="C543" s="2" t="s">
        <v>2</v>
      </c>
      <c r="D543" s="1">
        <v>548</v>
      </c>
      <c r="E543" s="1">
        <v>43688</v>
      </c>
      <c r="F543" s="1">
        <v>27</v>
      </c>
      <c r="G543" s="1">
        <v>33.4</v>
      </c>
      <c r="H543" s="1"/>
      <c r="I543" s="1">
        <v>0</v>
      </c>
      <c r="J543" s="1">
        <v>0</v>
      </c>
      <c r="K543" s="1">
        <v>171</v>
      </c>
      <c r="L543" s="1">
        <v>1216</v>
      </c>
      <c r="M543" s="1">
        <v>1308</v>
      </c>
      <c r="N543" s="2"/>
      <c r="O543" s="2"/>
      <c r="P543" s="2"/>
    </row>
    <row r="544" spans="1:16" ht="15.75" thickBot="1" x14ac:dyDescent="0.3">
      <c r="A544" s="2"/>
      <c r="B544" s="2"/>
      <c r="C544" s="2" t="s">
        <v>14</v>
      </c>
      <c r="D544" s="1">
        <v>549</v>
      </c>
      <c r="E544" s="1">
        <v>100358</v>
      </c>
      <c r="F544" s="1">
        <v>45.5</v>
      </c>
      <c r="G544" s="1">
        <v>76.73</v>
      </c>
      <c r="H544" s="1">
        <f>G544-G545</f>
        <v>29.930000000000007</v>
      </c>
      <c r="I544" s="1">
        <v>255</v>
      </c>
      <c r="J544" s="1">
        <v>0</v>
      </c>
      <c r="K544" s="1">
        <v>255</v>
      </c>
      <c r="L544" s="1">
        <v>1244</v>
      </c>
      <c r="M544" s="1">
        <v>1308</v>
      </c>
      <c r="N544" s="2"/>
      <c r="O544" s="2"/>
      <c r="P544" s="2"/>
    </row>
    <row r="545" spans="1:16" ht="15.75" thickBot="1" x14ac:dyDescent="0.3">
      <c r="A545" s="2"/>
      <c r="B545" s="2"/>
      <c r="C545" s="2" t="s">
        <v>2</v>
      </c>
      <c r="D545" s="1">
        <v>550</v>
      </c>
      <c r="E545" s="1">
        <v>61218</v>
      </c>
      <c r="F545" s="1">
        <v>40</v>
      </c>
      <c r="G545" s="1">
        <v>46.8</v>
      </c>
      <c r="H545" s="1"/>
      <c r="I545" s="1">
        <v>27</v>
      </c>
      <c r="J545" s="1">
        <v>0</v>
      </c>
      <c r="K545" s="1">
        <v>218</v>
      </c>
      <c r="L545" s="1">
        <v>1280</v>
      </c>
      <c r="M545" s="1">
        <v>1308</v>
      </c>
      <c r="N545" s="2"/>
      <c r="O545" s="2"/>
      <c r="P545" s="2"/>
    </row>
    <row r="546" spans="1:16" ht="15.75" thickBot="1" x14ac:dyDescent="0.3">
      <c r="A546" s="2"/>
      <c r="B546" s="2"/>
      <c r="C546" s="2" t="s">
        <v>14</v>
      </c>
      <c r="D546" s="1">
        <v>551</v>
      </c>
      <c r="E546" s="1">
        <v>91039</v>
      </c>
      <c r="F546" s="1">
        <v>40</v>
      </c>
      <c r="G546" s="1">
        <v>69.599999999999994</v>
      </c>
      <c r="H546" s="1">
        <f>G546-G547</f>
        <v>34.629999999999995</v>
      </c>
      <c r="I546" s="1">
        <v>255</v>
      </c>
      <c r="J546" s="1">
        <v>0</v>
      </c>
      <c r="K546" s="1">
        <v>255</v>
      </c>
      <c r="L546" s="1">
        <v>1244</v>
      </c>
      <c r="M546" s="1">
        <v>1308</v>
      </c>
      <c r="N546" s="2"/>
      <c r="O546" s="2"/>
      <c r="P546" s="2"/>
    </row>
    <row r="547" spans="1:16" ht="15.75" thickBot="1" x14ac:dyDescent="0.3">
      <c r="A547" s="2"/>
      <c r="B547" s="2"/>
      <c r="C547" s="2" t="s">
        <v>2</v>
      </c>
      <c r="D547" s="1">
        <v>552</v>
      </c>
      <c r="E547" s="1">
        <v>45743</v>
      </c>
      <c r="F547" s="1">
        <v>27</v>
      </c>
      <c r="G547" s="1">
        <v>34.97</v>
      </c>
      <c r="H547" s="1"/>
      <c r="I547" s="1">
        <v>0</v>
      </c>
      <c r="J547" s="1">
        <v>0</v>
      </c>
      <c r="K547" s="1">
        <v>164</v>
      </c>
      <c r="L547" s="1">
        <v>1215</v>
      </c>
      <c r="M547" s="1">
        <v>1308</v>
      </c>
      <c r="N547" s="2"/>
      <c r="O547" s="2"/>
      <c r="P547" s="2"/>
    </row>
    <row r="548" spans="1:16" ht="15.75" thickBot="1" x14ac:dyDescent="0.3">
      <c r="A548" s="2"/>
      <c r="B548" s="2"/>
      <c r="C548" s="2" t="s">
        <v>14</v>
      </c>
      <c r="D548" s="1">
        <v>553</v>
      </c>
      <c r="E548" s="1">
        <v>91756</v>
      </c>
      <c r="F548" s="1">
        <v>47</v>
      </c>
      <c r="G548" s="1">
        <v>70.150000000000006</v>
      </c>
      <c r="H548" s="1">
        <f>G548-G549</f>
        <v>26.990000000000009</v>
      </c>
      <c r="I548" s="1">
        <v>255</v>
      </c>
      <c r="J548" s="1">
        <v>0</v>
      </c>
      <c r="K548" s="1">
        <v>255</v>
      </c>
      <c r="L548" s="1">
        <v>1249</v>
      </c>
      <c r="M548" s="1">
        <v>1308</v>
      </c>
      <c r="N548" s="2"/>
      <c r="O548" s="2"/>
      <c r="P548" s="2"/>
    </row>
    <row r="549" spans="1:16" ht="15.75" thickBot="1" x14ac:dyDescent="0.3">
      <c r="A549" s="2"/>
      <c r="B549" s="2"/>
      <c r="C549" s="2" t="s">
        <v>2</v>
      </c>
      <c r="D549" s="1">
        <v>554</v>
      </c>
      <c r="E549" s="1">
        <v>56451</v>
      </c>
      <c r="F549" s="1">
        <v>37</v>
      </c>
      <c r="G549" s="1">
        <v>43.16</v>
      </c>
      <c r="H549" s="1"/>
      <c r="I549" s="1">
        <v>20</v>
      </c>
      <c r="J549" s="1">
        <v>0</v>
      </c>
      <c r="K549" s="1">
        <v>211</v>
      </c>
      <c r="L549" s="1">
        <v>1274</v>
      </c>
      <c r="M549" s="1">
        <v>1308</v>
      </c>
      <c r="N549" s="2"/>
      <c r="O549" s="2"/>
      <c r="P549" s="2"/>
    </row>
    <row r="550" spans="1:16" ht="15.75" thickBot="1" x14ac:dyDescent="0.3">
      <c r="A550" s="2"/>
      <c r="B550" s="2"/>
      <c r="C550" s="2" t="s">
        <v>14</v>
      </c>
      <c r="D550" s="1">
        <v>555</v>
      </c>
      <c r="E550" s="1">
        <v>85018</v>
      </c>
      <c r="F550" s="1">
        <v>40</v>
      </c>
      <c r="G550" s="1">
        <v>65</v>
      </c>
      <c r="H550" s="1">
        <f>G550-G551</f>
        <v>29.68</v>
      </c>
      <c r="I550" s="1">
        <v>0</v>
      </c>
      <c r="J550" s="1">
        <v>0</v>
      </c>
      <c r="K550" s="1">
        <v>255</v>
      </c>
      <c r="L550" s="1">
        <v>1200</v>
      </c>
      <c r="M550" s="1">
        <v>1308</v>
      </c>
      <c r="N550" s="2"/>
      <c r="O550" s="2"/>
      <c r="P550" s="2"/>
    </row>
    <row r="551" spans="1:16" ht="15.75" thickBot="1" x14ac:dyDescent="0.3">
      <c r="A551" s="2"/>
      <c r="B551" s="2"/>
      <c r="C551" s="2" t="s">
        <v>2</v>
      </c>
      <c r="D551" s="1">
        <v>556</v>
      </c>
      <c r="E551" s="1">
        <v>46193</v>
      </c>
      <c r="F551" s="1">
        <v>30</v>
      </c>
      <c r="G551" s="1">
        <v>35.32</v>
      </c>
      <c r="H551" s="1"/>
      <c r="I551" s="1">
        <v>10</v>
      </c>
      <c r="J551" s="1">
        <v>0</v>
      </c>
      <c r="K551" s="1">
        <v>185</v>
      </c>
      <c r="L551" s="1">
        <v>1230</v>
      </c>
      <c r="M551" s="1">
        <v>1308</v>
      </c>
      <c r="N551" s="2"/>
      <c r="O551" s="2"/>
      <c r="P551" s="2"/>
    </row>
    <row r="552" spans="1:16" ht="15.75" thickBot="1" x14ac:dyDescent="0.3">
      <c r="A552" s="2"/>
      <c r="B552" s="2"/>
      <c r="C552" s="2" t="s">
        <v>14</v>
      </c>
      <c r="D552" s="1">
        <v>557</v>
      </c>
      <c r="E552" s="1">
        <v>66404</v>
      </c>
      <c r="F552" s="1">
        <v>37</v>
      </c>
      <c r="G552" s="1">
        <v>50.77</v>
      </c>
      <c r="H552" s="1">
        <f>G552-G553</f>
        <v>20.170000000000002</v>
      </c>
      <c r="I552" s="1">
        <v>27</v>
      </c>
      <c r="J552" s="1">
        <v>0</v>
      </c>
      <c r="K552" s="1">
        <v>255</v>
      </c>
      <c r="L552" s="1">
        <v>1241</v>
      </c>
      <c r="M552" s="1">
        <v>1308</v>
      </c>
      <c r="N552" s="2"/>
      <c r="O552" s="2"/>
      <c r="P552" s="2"/>
    </row>
    <row r="553" spans="1:16" ht="15.75" thickBot="1" x14ac:dyDescent="0.3">
      <c r="A553" s="2"/>
      <c r="B553" s="2"/>
      <c r="C553" s="2" t="s">
        <v>2</v>
      </c>
      <c r="D553" s="1">
        <v>558</v>
      </c>
      <c r="E553" s="1">
        <v>40019</v>
      </c>
      <c r="F553" s="1">
        <v>27</v>
      </c>
      <c r="G553" s="1">
        <v>30.6</v>
      </c>
      <c r="H553" s="1"/>
      <c r="I553" s="1">
        <v>0</v>
      </c>
      <c r="J553" s="1">
        <v>0</v>
      </c>
      <c r="K553" s="1">
        <v>148</v>
      </c>
      <c r="L553" s="1">
        <v>1201</v>
      </c>
      <c r="M553" s="1">
        <v>1308</v>
      </c>
      <c r="N553" s="2"/>
      <c r="O553" s="2"/>
      <c r="P553" s="2"/>
    </row>
    <row r="554" spans="1:16" ht="15.75" thickBot="1" x14ac:dyDescent="0.3">
      <c r="A554" s="2"/>
      <c r="B554" s="2"/>
      <c r="C554" s="2" t="s">
        <v>14</v>
      </c>
      <c r="D554" s="1">
        <v>559</v>
      </c>
      <c r="E554" s="1">
        <v>56751</v>
      </c>
      <c r="F554" s="1">
        <v>34</v>
      </c>
      <c r="G554" s="1">
        <v>43.39</v>
      </c>
      <c r="H554" s="1">
        <f>G554-G555</f>
        <v>14.080000000000002</v>
      </c>
      <c r="I554" s="1">
        <v>0</v>
      </c>
      <c r="J554" s="1">
        <v>0</v>
      </c>
      <c r="K554" s="1">
        <v>255</v>
      </c>
      <c r="L554" s="1">
        <v>1228</v>
      </c>
      <c r="M554" s="1">
        <v>1308</v>
      </c>
      <c r="N554" s="2"/>
      <c r="O554" s="2"/>
      <c r="P554" s="2"/>
    </row>
    <row r="555" spans="1:16" ht="15.75" thickBot="1" x14ac:dyDescent="0.3">
      <c r="A555" s="2"/>
      <c r="B555" s="2"/>
      <c r="C555" s="2" t="s">
        <v>2</v>
      </c>
      <c r="D555" s="1">
        <v>560</v>
      </c>
      <c r="E555" s="1">
        <v>38333</v>
      </c>
      <c r="F555" s="1">
        <v>23</v>
      </c>
      <c r="G555" s="1">
        <v>29.31</v>
      </c>
      <c r="H555" s="1"/>
      <c r="I555" s="1">
        <v>10</v>
      </c>
      <c r="J555" s="1">
        <v>0</v>
      </c>
      <c r="K555" s="1">
        <v>164</v>
      </c>
      <c r="L555" s="1">
        <v>1218</v>
      </c>
      <c r="M555" s="1">
        <v>1308</v>
      </c>
      <c r="N555" s="2"/>
      <c r="O555" s="2"/>
      <c r="P555" s="2"/>
    </row>
    <row r="556" spans="1:16" ht="15.75" thickBot="1" x14ac:dyDescent="0.3">
      <c r="A556" s="2"/>
      <c r="B556" s="2"/>
      <c r="C556" s="2" t="s">
        <v>14</v>
      </c>
      <c r="D556" s="1">
        <v>561</v>
      </c>
      <c r="E556" s="1">
        <v>60095</v>
      </c>
      <c r="F556" s="1">
        <v>35.5</v>
      </c>
      <c r="G556" s="1">
        <v>45.94</v>
      </c>
      <c r="H556" s="1">
        <f>G556-G557</f>
        <v>10.399999999999999</v>
      </c>
      <c r="I556" s="1">
        <v>10</v>
      </c>
      <c r="J556" s="1">
        <v>0</v>
      </c>
      <c r="K556" s="1">
        <v>238</v>
      </c>
      <c r="L556" s="1">
        <v>1236</v>
      </c>
      <c r="M556" s="1">
        <v>1308</v>
      </c>
      <c r="N556" s="2"/>
      <c r="O556" s="2"/>
      <c r="P556" s="2"/>
    </row>
    <row r="557" spans="1:16" ht="15.75" thickBot="1" x14ac:dyDescent="0.3">
      <c r="A557" s="2"/>
      <c r="B557" s="2"/>
      <c r="C557" s="2" t="s">
        <v>2</v>
      </c>
      <c r="D557" s="1">
        <v>562</v>
      </c>
      <c r="E557" s="1">
        <v>46491</v>
      </c>
      <c r="F557" s="1">
        <v>27</v>
      </c>
      <c r="G557" s="1">
        <v>35.54</v>
      </c>
      <c r="H557" s="1"/>
      <c r="I557" s="1">
        <v>20</v>
      </c>
      <c r="J557" s="1">
        <v>0</v>
      </c>
      <c r="K557" s="1">
        <v>195</v>
      </c>
      <c r="L557" s="1">
        <v>1247</v>
      </c>
      <c r="M557" s="1">
        <v>1308</v>
      </c>
      <c r="N557" s="2"/>
      <c r="O557" s="2"/>
      <c r="P557" s="2"/>
    </row>
    <row r="558" spans="1:16" ht="15.75" thickBot="1" x14ac:dyDescent="0.3">
      <c r="A558" s="2"/>
      <c r="B558" s="2"/>
      <c r="C558" s="2" t="s">
        <v>14</v>
      </c>
      <c r="D558" s="1">
        <v>563</v>
      </c>
      <c r="E558" s="1">
        <v>56734</v>
      </c>
      <c r="F558" s="1">
        <v>34</v>
      </c>
      <c r="G558" s="1">
        <v>43.37</v>
      </c>
      <c r="H558" s="1">
        <f>G558-G559</f>
        <v>7.9799999999999969</v>
      </c>
      <c r="I558" s="1">
        <v>13</v>
      </c>
      <c r="J558" s="1">
        <v>0</v>
      </c>
      <c r="K558" s="1">
        <v>255</v>
      </c>
      <c r="L558" s="1">
        <v>1258</v>
      </c>
      <c r="M558" s="1">
        <v>1308</v>
      </c>
      <c r="N558" s="2"/>
      <c r="O558" s="2"/>
      <c r="P558" s="2"/>
    </row>
    <row r="559" spans="1:16" ht="15.75" thickBot="1" x14ac:dyDescent="0.3">
      <c r="A559" s="2"/>
      <c r="B559" s="2"/>
      <c r="C559" s="2" t="s">
        <v>2</v>
      </c>
      <c r="D559" s="1">
        <v>564</v>
      </c>
      <c r="E559" s="1">
        <v>46284</v>
      </c>
      <c r="F559" s="1">
        <v>30</v>
      </c>
      <c r="G559" s="1">
        <v>35.39</v>
      </c>
      <c r="H559" s="1"/>
      <c r="I559" s="1">
        <v>20</v>
      </c>
      <c r="J559" s="1">
        <v>0</v>
      </c>
      <c r="K559" s="1">
        <v>171</v>
      </c>
      <c r="L559" s="1">
        <v>1256</v>
      </c>
      <c r="M559" s="1">
        <v>1308</v>
      </c>
      <c r="N559" s="2"/>
      <c r="O559" s="2"/>
      <c r="P559" s="2"/>
    </row>
    <row r="560" spans="1:16" ht="15.75" thickBot="1" x14ac:dyDescent="0.3">
      <c r="A560" s="2"/>
      <c r="B560" s="2"/>
      <c r="C560" s="2" t="s">
        <v>14</v>
      </c>
      <c r="D560" s="1">
        <v>565</v>
      </c>
      <c r="E560" s="1">
        <v>64135</v>
      </c>
      <c r="F560" s="1">
        <v>40</v>
      </c>
      <c r="G560" s="1">
        <v>49.03</v>
      </c>
      <c r="H560" s="1">
        <f>G560-G561</f>
        <v>7.8400000000000034</v>
      </c>
      <c r="I560" s="1">
        <v>0</v>
      </c>
      <c r="J560" s="1">
        <v>0</v>
      </c>
      <c r="K560" s="1">
        <v>255</v>
      </c>
      <c r="L560" s="1">
        <v>1214</v>
      </c>
      <c r="M560" s="1">
        <v>1308</v>
      </c>
      <c r="N560" s="2"/>
      <c r="O560" s="2"/>
      <c r="P560" s="2"/>
    </row>
    <row r="561" spans="1:16" ht="15.75" thickBot="1" x14ac:dyDescent="0.3">
      <c r="A561" s="2"/>
      <c r="B561" s="2"/>
      <c r="C561" s="2" t="s">
        <v>2</v>
      </c>
      <c r="D561" s="1">
        <v>566</v>
      </c>
      <c r="E561" s="1">
        <v>53872</v>
      </c>
      <c r="F561" s="1">
        <v>37</v>
      </c>
      <c r="G561" s="1">
        <v>41.19</v>
      </c>
      <c r="H561" s="1"/>
      <c r="I561" s="1">
        <v>17</v>
      </c>
      <c r="J561" s="1">
        <v>0</v>
      </c>
      <c r="K561" s="1">
        <v>158</v>
      </c>
      <c r="L561" s="1">
        <v>1267</v>
      </c>
      <c r="M561" s="1">
        <v>1308</v>
      </c>
      <c r="N561" s="2"/>
      <c r="O561" s="2"/>
      <c r="P561" s="2"/>
    </row>
    <row r="562" spans="1:16" ht="15.75" thickBot="1" x14ac:dyDescent="0.3">
      <c r="A562" s="2"/>
      <c r="B562" s="2"/>
      <c r="C562" s="2" t="s">
        <v>14</v>
      </c>
      <c r="D562" s="1">
        <v>567</v>
      </c>
      <c r="E562" s="1">
        <v>55718</v>
      </c>
      <c r="F562" s="1">
        <v>34</v>
      </c>
      <c r="G562" s="1">
        <v>42.6</v>
      </c>
      <c r="H562" s="1">
        <f>G562-G563</f>
        <v>-0.62999999999999545</v>
      </c>
      <c r="I562" s="1">
        <v>0</v>
      </c>
      <c r="J562" s="1">
        <v>0</v>
      </c>
      <c r="K562" s="1">
        <v>235</v>
      </c>
      <c r="L562" s="1">
        <v>1220</v>
      </c>
      <c r="M562" s="1">
        <v>1308</v>
      </c>
      <c r="N562" s="2"/>
      <c r="O562" s="2"/>
      <c r="P562" s="2"/>
    </row>
    <row r="563" spans="1:16" ht="15.75" thickBot="1" x14ac:dyDescent="0.3">
      <c r="A563" s="2"/>
      <c r="B563" s="2"/>
      <c r="C563" s="2" t="s">
        <v>2</v>
      </c>
      <c r="D563" s="1">
        <v>568</v>
      </c>
      <c r="E563" s="1">
        <v>56543</v>
      </c>
      <c r="F563" s="1">
        <v>37</v>
      </c>
      <c r="G563" s="1">
        <v>43.23</v>
      </c>
      <c r="H563" s="1"/>
      <c r="I563" s="1">
        <v>37</v>
      </c>
      <c r="J563" s="1">
        <v>0</v>
      </c>
      <c r="K563" s="1">
        <v>191</v>
      </c>
      <c r="L563" s="1">
        <v>1282</v>
      </c>
      <c r="M563" s="1">
        <v>1308</v>
      </c>
      <c r="N563" s="2"/>
      <c r="O563" s="2"/>
      <c r="P563" s="2"/>
    </row>
    <row r="564" spans="1:16" ht="15.75" thickBot="1" x14ac:dyDescent="0.3">
      <c r="A564" s="1">
        <v>10949</v>
      </c>
      <c r="B564" s="2"/>
      <c r="C564" s="2" t="s">
        <v>14</v>
      </c>
      <c r="D564" s="1">
        <v>569</v>
      </c>
      <c r="E564" s="1">
        <v>60161</v>
      </c>
      <c r="F564" s="1">
        <v>34</v>
      </c>
      <c r="G564" s="1">
        <v>45.99</v>
      </c>
      <c r="H564" s="1">
        <f>G564-G565</f>
        <v>16.590000000000003</v>
      </c>
      <c r="I564" s="1">
        <v>0</v>
      </c>
      <c r="J564" s="1">
        <v>0</v>
      </c>
      <c r="K564" s="1">
        <v>255</v>
      </c>
      <c r="L564" s="1">
        <v>1205</v>
      </c>
      <c r="M564" s="1">
        <v>1308</v>
      </c>
      <c r="N564" s="2"/>
      <c r="O564" s="2"/>
      <c r="P564" s="2"/>
    </row>
    <row r="565" spans="1:16" ht="15.75" thickBot="1" x14ac:dyDescent="0.3">
      <c r="A565" s="2"/>
      <c r="B565" s="2"/>
      <c r="C565" s="2" t="s">
        <v>2</v>
      </c>
      <c r="D565" s="1">
        <v>570</v>
      </c>
      <c r="E565" s="1">
        <v>38451</v>
      </c>
      <c r="F565" s="1">
        <v>23</v>
      </c>
      <c r="G565" s="1">
        <v>29.4</v>
      </c>
      <c r="H565" s="1"/>
      <c r="I565" s="1">
        <v>0</v>
      </c>
      <c r="J565" s="1">
        <v>0</v>
      </c>
      <c r="K565" s="1">
        <v>154</v>
      </c>
      <c r="L565" s="1">
        <v>1205</v>
      </c>
      <c r="M565" s="1">
        <v>1308</v>
      </c>
      <c r="N565" s="2"/>
      <c r="O565" s="2"/>
      <c r="P565" s="2"/>
    </row>
    <row r="566" spans="1:16" ht="15.75" thickBot="1" x14ac:dyDescent="0.3">
      <c r="A566" s="2"/>
      <c r="B566" s="2"/>
      <c r="C566" s="2" t="s">
        <v>14</v>
      </c>
      <c r="D566" s="1">
        <v>571</v>
      </c>
      <c r="E566" s="1">
        <v>69574</v>
      </c>
      <c r="F566" s="1">
        <v>34</v>
      </c>
      <c r="G566" s="1">
        <v>53.19</v>
      </c>
      <c r="H566" s="1">
        <f>G566-G567</f>
        <v>21.999999999999996</v>
      </c>
      <c r="I566" s="1">
        <v>0</v>
      </c>
      <c r="J566" s="1">
        <v>0</v>
      </c>
      <c r="K566" s="1">
        <v>255</v>
      </c>
      <c r="L566" s="1">
        <v>1199</v>
      </c>
      <c r="M566" s="1">
        <v>1308</v>
      </c>
      <c r="N566" s="2"/>
      <c r="O566" s="2"/>
      <c r="P566" s="2"/>
    </row>
    <row r="567" spans="1:16" ht="15.75" thickBot="1" x14ac:dyDescent="0.3">
      <c r="A567" s="2"/>
      <c r="B567" s="2"/>
      <c r="C567" s="2" t="s">
        <v>2</v>
      </c>
      <c r="D567" s="1">
        <v>572</v>
      </c>
      <c r="E567" s="1">
        <v>40800</v>
      </c>
      <c r="F567" s="1">
        <v>23</v>
      </c>
      <c r="G567" s="1">
        <v>31.19</v>
      </c>
      <c r="H567" s="1"/>
      <c r="I567" s="1">
        <v>0</v>
      </c>
      <c r="J567" s="1">
        <v>0</v>
      </c>
      <c r="K567" s="1">
        <v>218</v>
      </c>
      <c r="L567" s="1">
        <v>1191</v>
      </c>
      <c r="M567" s="1">
        <v>1308</v>
      </c>
      <c r="N567" s="2"/>
      <c r="O567" s="2"/>
      <c r="P567" s="2"/>
    </row>
    <row r="568" spans="1:16" ht="15.75" thickBot="1" x14ac:dyDescent="0.3">
      <c r="A568" s="2"/>
      <c r="B568" s="2"/>
      <c r="C568" s="2" t="s">
        <v>14</v>
      </c>
      <c r="D568" s="1">
        <v>573</v>
      </c>
      <c r="E568" s="1">
        <v>105868</v>
      </c>
      <c r="F568" s="1">
        <v>54</v>
      </c>
      <c r="G568" s="1">
        <v>80.94</v>
      </c>
      <c r="H568" s="1">
        <f>G568-G569</f>
        <v>47.12</v>
      </c>
      <c r="I568" s="1">
        <v>255</v>
      </c>
      <c r="J568" s="1">
        <v>0</v>
      </c>
      <c r="K568" s="1">
        <v>255</v>
      </c>
      <c r="L568" s="1">
        <v>1266</v>
      </c>
      <c r="M568" s="1">
        <v>1308</v>
      </c>
      <c r="N568" s="2"/>
      <c r="O568" s="2"/>
      <c r="P568" s="2"/>
    </row>
    <row r="569" spans="1:16" ht="15.75" thickBot="1" x14ac:dyDescent="0.3">
      <c r="A569" s="2"/>
      <c r="B569" s="2"/>
      <c r="C569" s="2" t="s">
        <v>2</v>
      </c>
      <c r="D569" s="1">
        <v>574</v>
      </c>
      <c r="E569" s="1">
        <v>44232</v>
      </c>
      <c r="F569" s="1">
        <v>28.5</v>
      </c>
      <c r="G569" s="1">
        <v>33.82</v>
      </c>
      <c r="H569" s="1"/>
      <c r="I569" s="1">
        <v>13</v>
      </c>
      <c r="J569" s="1">
        <v>0</v>
      </c>
      <c r="K569" s="1">
        <v>178</v>
      </c>
      <c r="L569" s="1">
        <v>1226</v>
      </c>
      <c r="M569" s="1">
        <v>1308</v>
      </c>
      <c r="N569" s="2"/>
      <c r="O569" s="2"/>
      <c r="P569" s="2"/>
    </row>
    <row r="570" spans="1:16" ht="15.75" thickBot="1" x14ac:dyDescent="0.3">
      <c r="A570" s="2"/>
      <c r="B570" s="2"/>
      <c r="C570" s="2" t="s">
        <v>14</v>
      </c>
      <c r="D570" s="1">
        <v>575</v>
      </c>
      <c r="E570" s="1">
        <v>86281</v>
      </c>
      <c r="F570" s="1">
        <v>40</v>
      </c>
      <c r="G570" s="1">
        <v>65.959999999999994</v>
      </c>
      <c r="H570" s="1">
        <f>G570-G571</f>
        <v>36.739999999999995</v>
      </c>
      <c r="I570" s="1">
        <v>0</v>
      </c>
      <c r="J570" s="1">
        <v>0</v>
      </c>
      <c r="K570" s="1">
        <v>255</v>
      </c>
      <c r="L570" s="1">
        <v>1195</v>
      </c>
      <c r="M570" s="1">
        <v>1308</v>
      </c>
      <c r="N570" s="2"/>
      <c r="O570" s="2"/>
      <c r="P570" s="2"/>
    </row>
    <row r="571" spans="1:16" ht="15.75" thickBot="1" x14ac:dyDescent="0.3">
      <c r="A571" s="2"/>
      <c r="B571" s="2"/>
      <c r="C571" s="2" t="s">
        <v>2</v>
      </c>
      <c r="D571" s="1">
        <v>576</v>
      </c>
      <c r="E571" s="1">
        <v>38224</v>
      </c>
      <c r="F571" s="1">
        <v>23</v>
      </c>
      <c r="G571" s="1">
        <v>29.22</v>
      </c>
      <c r="H571" s="1"/>
      <c r="I571" s="1">
        <v>0</v>
      </c>
      <c r="J571" s="1">
        <v>0</v>
      </c>
      <c r="K571" s="1">
        <v>154</v>
      </c>
      <c r="L571" s="1">
        <v>1185</v>
      </c>
      <c r="M571" s="1">
        <v>1308</v>
      </c>
      <c r="N571" s="2"/>
      <c r="O571" s="2"/>
      <c r="P571" s="2"/>
    </row>
    <row r="572" spans="1:16" ht="15.75" thickBot="1" x14ac:dyDescent="0.3">
      <c r="A572" s="2"/>
      <c r="B572" s="2"/>
      <c r="C572" s="2" t="s">
        <v>14</v>
      </c>
      <c r="D572" s="1">
        <v>577</v>
      </c>
      <c r="E572" s="1">
        <v>103545</v>
      </c>
      <c r="F572" s="1">
        <v>50</v>
      </c>
      <c r="G572" s="1">
        <v>79.16</v>
      </c>
      <c r="H572" s="1">
        <f>G572-G573</f>
        <v>41.269999999999996</v>
      </c>
      <c r="I572" s="1">
        <v>255</v>
      </c>
      <c r="J572" s="1">
        <v>0</v>
      </c>
      <c r="K572" s="1">
        <v>255</v>
      </c>
      <c r="L572" s="1">
        <v>1205</v>
      </c>
      <c r="M572" s="1">
        <v>1308</v>
      </c>
      <c r="N572" s="2"/>
      <c r="O572" s="2"/>
      <c r="P572" s="2"/>
    </row>
    <row r="573" spans="1:16" ht="15.75" thickBot="1" x14ac:dyDescent="0.3">
      <c r="A573" s="2"/>
      <c r="B573" s="2"/>
      <c r="C573" s="2" t="s">
        <v>2</v>
      </c>
      <c r="D573" s="1">
        <v>578</v>
      </c>
      <c r="E573" s="1">
        <v>49555</v>
      </c>
      <c r="F573" s="1">
        <v>30</v>
      </c>
      <c r="G573" s="1">
        <v>37.89</v>
      </c>
      <c r="H573" s="1"/>
      <c r="I573" s="1">
        <v>23</v>
      </c>
      <c r="J573" s="1">
        <v>0</v>
      </c>
      <c r="K573" s="1">
        <v>185</v>
      </c>
      <c r="L573" s="1">
        <v>1258</v>
      </c>
      <c r="M573" s="1">
        <v>1308</v>
      </c>
      <c r="N573" s="2"/>
      <c r="O573" s="2"/>
      <c r="P573" s="2"/>
    </row>
    <row r="574" spans="1:16" ht="15.75" thickBot="1" x14ac:dyDescent="0.3">
      <c r="A574" s="2"/>
      <c r="B574" s="2"/>
      <c r="C574" s="2" t="s">
        <v>14</v>
      </c>
      <c r="D574" s="1">
        <v>579</v>
      </c>
      <c r="E574" s="1">
        <v>85250</v>
      </c>
      <c r="F574" s="1">
        <v>44</v>
      </c>
      <c r="G574" s="1">
        <v>65.180000000000007</v>
      </c>
      <c r="H574" s="1">
        <f>G574-G575</f>
        <v>33.890000000000008</v>
      </c>
      <c r="I574" s="1">
        <v>7</v>
      </c>
      <c r="J574" s="1">
        <v>0</v>
      </c>
      <c r="K574" s="1">
        <v>255</v>
      </c>
      <c r="L574" s="1">
        <v>1254</v>
      </c>
      <c r="M574" s="1">
        <v>1308</v>
      </c>
      <c r="N574" s="2"/>
      <c r="O574" s="2"/>
      <c r="P574" s="2"/>
    </row>
    <row r="575" spans="1:16" ht="15.75" thickBot="1" x14ac:dyDescent="0.3">
      <c r="A575" s="2"/>
      <c r="B575" s="2"/>
      <c r="C575" s="2" t="s">
        <v>2</v>
      </c>
      <c r="D575" s="1">
        <v>580</v>
      </c>
      <c r="E575" s="1">
        <v>40927</v>
      </c>
      <c r="F575" s="1">
        <v>27</v>
      </c>
      <c r="G575" s="1">
        <v>31.29</v>
      </c>
      <c r="H575" s="1"/>
      <c r="I575" s="1">
        <v>0</v>
      </c>
      <c r="J575" s="1">
        <v>0</v>
      </c>
      <c r="K575" s="1">
        <v>178</v>
      </c>
      <c r="L575" s="1">
        <v>1211</v>
      </c>
      <c r="M575" s="1">
        <v>1308</v>
      </c>
      <c r="N575" s="2"/>
      <c r="O575" s="2"/>
      <c r="P575" s="2"/>
    </row>
    <row r="576" spans="1:16" ht="15.75" thickBot="1" x14ac:dyDescent="0.3">
      <c r="A576" s="2"/>
      <c r="B576" s="2"/>
      <c r="C576" s="2" t="s">
        <v>14</v>
      </c>
      <c r="D576" s="1">
        <v>581</v>
      </c>
      <c r="E576" s="1">
        <v>37118</v>
      </c>
      <c r="F576" s="1">
        <v>17</v>
      </c>
      <c r="G576" s="1">
        <v>28.38</v>
      </c>
      <c r="H576" s="1">
        <f>G576-G577</f>
        <v>8.259999999999998</v>
      </c>
      <c r="I576" s="1">
        <v>0</v>
      </c>
      <c r="J576" s="1">
        <v>0</v>
      </c>
      <c r="K576" s="1">
        <v>218</v>
      </c>
      <c r="L576" s="1">
        <v>1134</v>
      </c>
      <c r="M576" s="1">
        <v>1308</v>
      </c>
      <c r="N576" s="2"/>
      <c r="O576" s="2"/>
      <c r="P576" s="2"/>
    </row>
    <row r="577" spans="1:16" ht="15.75" thickBot="1" x14ac:dyDescent="0.3">
      <c r="A577" s="2"/>
      <c r="B577" s="2"/>
      <c r="C577" s="2" t="s">
        <v>2</v>
      </c>
      <c r="D577" s="1">
        <v>582</v>
      </c>
      <c r="E577" s="1">
        <v>26315</v>
      </c>
      <c r="F577" s="1">
        <v>13</v>
      </c>
      <c r="G577" s="1">
        <v>20.12</v>
      </c>
      <c r="H577" s="1"/>
      <c r="I577" s="1">
        <v>0</v>
      </c>
      <c r="J577" s="1">
        <v>0</v>
      </c>
      <c r="K577" s="1">
        <v>131</v>
      </c>
      <c r="L577" s="1">
        <v>1109</v>
      </c>
      <c r="M577" s="1">
        <v>1308</v>
      </c>
      <c r="N577" s="2"/>
      <c r="O577" s="2"/>
      <c r="P577" s="2"/>
    </row>
    <row r="578" spans="1:16" ht="15.75" thickBot="1" x14ac:dyDescent="0.3">
      <c r="A578" s="2"/>
      <c r="B578" s="2"/>
      <c r="C578" s="2" t="s">
        <v>14</v>
      </c>
      <c r="D578" s="1">
        <v>583</v>
      </c>
      <c r="E578" s="1">
        <v>39270</v>
      </c>
      <c r="F578" s="1">
        <v>20</v>
      </c>
      <c r="G578" s="1">
        <v>30.02</v>
      </c>
      <c r="H578" s="1">
        <f>G578-G579</f>
        <v>7.5599999999999987</v>
      </c>
      <c r="I578" s="1">
        <v>0</v>
      </c>
      <c r="J578" s="1">
        <v>0</v>
      </c>
      <c r="K578" s="1">
        <v>232</v>
      </c>
      <c r="L578" s="1">
        <v>1120</v>
      </c>
      <c r="M578" s="1">
        <v>1308</v>
      </c>
      <c r="N578" s="2"/>
      <c r="O578" s="2"/>
      <c r="P578" s="2"/>
    </row>
    <row r="579" spans="1:16" ht="15.75" thickBot="1" x14ac:dyDescent="0.3">
      <c r="A579" s="2"/>
      <c r="B579" s="2"/>
      <c r="C579" s="2" t="s">
        <v>2</v>
      </c>
      <c r="D579" s="1">
        <v>584</v>
      </c>
      <c r="E579" s="1">
        <v>29372</v>
      </c>
      <c r="F579" s="1">
        <v>17</v>
      </c>
      <c r="G579" s="1">
        <v>22.46</v>
      </c>
      <c r="H579" s="1"/>
      <c r="I579" s="1">
        <v>0</v>
      </c>
      <c r="J579" s="1">
        <v>0</v>
      </c>
      <c r="K579" s="1">
        <v>124</v>
      </c>
      <c r="L579" s="1">
        <v>1127</v>
      </c>
      <c r="M579" s="1">
        <v>1308</v>
      </c>
      <c r="N579" s="2"/>
      <c r="O579" s="2"/>
      <c r="P579" s="2"/>
    </row>
    <row r="580" spans="1:16" ht="15.75" thickBot="1" x14ac:dyDescent="0.3">
      <c r="A580" s="2"/>
      <c r="B580" s="2"/>
      <c r="C580" s="2" t="s">
        <v>14</v>
      </c>
      <c r="D580" s="1">
        <v>585</v>
      </c>
      <c r="E580" s="1">
        <v>36373</v>
      </c>
      <c r="F580" s="1">
        <v>20</v>
      </c>
      <c r="G580" s="1">
        <v>27.81</v>
      </c>
      <c r="H580" s="1">
        <f>G580-G581</f>
        <v>4.5799999999999983</v>
      </c>
      <c r="I580" s="1">
        <v>0</v>
      </c>
      <c r="J580" s="1">
        <v>0</v>
      </c>
      <c r="K580" s="1">
        <v>185</v>
      </c>
      <c r="L580" s="1">
        <v>1145</v>
      </c>
      <c r="M580" s="1">
        <v>1308</v>
      </c>
      <c r="N580" s="2"/>
      <c r="O580" s="2"/>
      <c r="P580" s="2"/>
    </row>
    <row r="581" spans="1:16" ht="15.75" thickBot="1" x14ac:dyDescent="0.3">
      <c r="A581" s="2"/>
      <c r="B581" s="2"/>
      <c r="C581" s="2" t="s">
        <v>2</v>
      </c>
      <c r="D581" s="1">
        <v>586</v>
      </c>
      <c r="E581" s="1">
        <v>30381</v>
      </c>
      <c r="F581" s="1">
        <v>17</v>
      </c>
      <c r="G581" s="1">
        <v>23.23</v>
      </c>
      <c r="H581" s="1"/>
      <c r="I581" s="1">
        <v>0</v>
      </c>
      <c r="J581" s="1">
        <v>0</v>
      </c>
      <c r="K581" s="1">
        <v>151</v>
      </c>
      <c r="L581" s="1">
        <v>1133</v>
      </c>
      <c r="M581" s="1">
        <v>1308</v>
      </c>
      <c r="N581" s="2"/>
      <c r="O581" s="2"/>
      <c r="P581" s="2"/>
    </row>
    <row r="582" spans="1:16" ht="15.75" thickBot="1" x14ac:dyDescent="0.3">
      <c r="A582" s="2"/>
      <c r="B582" s="2"/>
      <c r="C582" s="2" t="s">
        <v>14</v>
      </c>
      <c r="D582" s="1">
        <v>587</v>
      </c>
      <c r="E582" s="1">
        <v>46115</v>
      </c>
      <c r="F582" s="1">
        <v>23</v>
      </c>
      <c r="G582" s="1">
        <v>35.26</v>
      </c>
      <c r="H582" s="1">
        <f>G582-G583</f>
        <v>12.61</v>
      </c>
      <c r="I582" s="1">
        <v>0</v>
      </c>
      <c r="J582" s="1">
        <v>0</v>
      </c>
      <c r="K582" s="1">
        <v>255</v>
      </c>
      <c r="L582" s="1">
        <v>1164</v>
      </c>
      <c r="M582" s="1">
        <v>1308</v>
      </c>
      <c r="N582" s="2"/>
      <c r="O582" s="2"/>
      <c r="P582" s="2"/>
    </row>
    <row r="583" spans="1:16" ht="15.75" thickBot="1" x14ac:dyDescent="0.3">
      <c r="A583" s="2"/>
      <c r="B583" s="2"/>
      <c r="C583" s="2" t="s">
        <v>2</v>
      </c>
      <c r="D583" s="1">
        <v>588</v>
      </c>
      <c r="E583" s="1">
        <v>29624</v>
      </c>
      <c r="F583" s="1">
        <v>17</v>
      </c>
      <c r="G583" s="1">
        <v>22.65</v>
      </c>
      <c r="H583" s="1"/>
      <c r="I583" s="1">
        <v>0</v>
      </c>
      <c r="J583" s="1">
        <v>0</v>
      </c>
      <c r="K583" s="1">
        <v>161</v>
      </c>
      <c r="L583" s="1">
        <v>1140</v>
      </c>
      <c r="M583" s="1">
        <v>1308</v>
      </c>
      <c r="N583" s="2"/>
      <c r="O583" s="2"/>
      <c r="P583" s="2"/>
    </row>
    <row r="584" spans="1:16" ht="15.75" thickBot="1" x14ac:dyDescent="0.3">
      <c r="A584" s="2"/>
      <c r="B584" s="2"/>
      <c r="C584" s="2" t="s">
        <v>14</v>
      </c>
      <c r="D584" s="1">
        <v>589</v>
      </c>
      <c r="E584" s="1">
        <v>34779</v>
      </c>
      <c r="F584" s="1">
        <v>18.5</v>
      </c>
      <c r="G584" s="1">
        <v>26.59</v>
      </c>
      <c r="H584" s="1">
        <f>G584-G585</f>
        <v>0.57000000000000028</v>
      </c>
      <c r="I584" s="1">
        <v>0</v>
      </c>
      <c r="J584" s="1">
        <v>0</v>
      </c>
      <c r="K584" s="1">
        <v>248</v>
      </c>
      <c r="L584" s="1">
        <v>1118</v>
      </c>
      <c r="M584" s="1">
        <v>1308</v>
      </c>
      <c r="N584" s="2"/>
      <c r="O584" s="2"/>
      <c r="P584" s="2"/>
    </row>
    <row r="585" spans="1:16" ht="15.75" thickBot="1" x14ac:dyDescent="0.3">
      <c r="A585" s="2"/>
      <c r="B585" s="2"/>
      <c r="C585" s="2" t="s">
        <v>2</v>
      </c>
      <c r="D585" s="1">
        <v>590</v>
      </c>
      <c r="E585" s="1">
        <v>34033</v>
      </c>
      <c r="F585" s="1">
        <v>20</v>
      </c>
      <c r="G585" s="1">
        <v>26.02</v>
      </c>
      <c r="H585" s="1"/>
      <c r="I585" s="1">
        <v>0</v>
      </c>
      <c r="J585" s="1">
        <v>0</v>
      </c>
      <c r="K585" s="1">
        <v>134</v>
      </c>
      <c r="L585" s="1">
        <v>1167</v>
      </c>
      <c r="M585" s="1">
        <v>1308</v>
      </c>
      <c r="N585" s="2"/>
      <c r="O585" s="2"/>
      <c r="P585" s="2"/>
    </row>
    <row r="586" spans="1:16" ht="15.75" thickBot="1" x14ac:dyDescent="0.3">
      <c r="A586" s="2"/>
      <c r="B586" s="2"/>
      <c r="C586" s="2" t="s">
        <v>14</v>
      </c>
      <c r="D586" s="1">
        <v>591</v>
      </c>
      <c r="E586" s="1">
        <v>41720</v>
      </c>
      <c r="F586" s="1">
        <v>20</v>
      </c>
      <c r="G586" s="1">
        <v>31.9</v>
      </c>
      <c r="H586" s="1">
        <f>G586-G587</f>
        <v>10.009999999999998</v>
      </c>
      <c r="I586" s="1">
        <v>0</v>
      </c>
      <c r="J586" s="1">
        <v>0</v>
      </c>
      <c r="K586" s="1">
        <v>255</v>
      </c>
      <c r="L586" s="1">
        <v>1090</v>
      </c>
      <c r="M586" s="1">
        <v>1308</v>
      </c>
      <c r="N586" s="2"/>
      <c r="O586" s="2"/>
      <c r="P586" s="2"/>
    </row>
    <row r="587" spans="1:16" ht="15.75" thickBot="1" x14ac:dyDescent="0.3">
      <c r="A587" s="2"/>
      <c r="B587" s="2"/>
      <c r="C587" s="2" t="s">
        <v>2</v>
      </c>
      <c r="D587" s="1">
        <v>592</v>
      </c>
      <c r="E587" s="1">
        <v>28628</v>
      </c>
      <c r="F587" s="1">
        <v>17</v>
      </c>
      <c r="G587" s="1">
        <v>21.89</v>
      </c>
      <c r="H587" s="1"/>
      <c r="I587" s="1">
        <v>0</v>
      </c>
      <c r="J587" s="1">
        <v>0</v>
      </c>
      <c r="K587" s="1">
        <v>131</v>
      </c>
      <c r="L587" s="1">
        <v>1121</v>
      </c>
      <c r="M587" s="1">
        <v>1308</v>
      </c>
      <c r="N587" s="2"/>
      <c r="O587" s="2"/>
      <c r="P587" s="2"/>
    </row>
    <row r="588" spans="1:16" ht="15.75" thickBot="1" x14ac:dyDescent="0.3">
      <c r="A588" s="1">
        <v>10633</v>
      </c>
      <c r="B588" s="2"/>
      <c r="C588" s="2" t="s">
        <v>14</v>
      </c>
      <c r="D588" s="1">
        <v>593</v>
      </c>
      <c r="E588" s="1">
        <v>44560</v>
      </c>
      <c r="F588" s="1">
        <v>27</v>
      </c>
      <c r="G588" s="1">
        <v>34.07</v>
      </c>
      <c r="H588" s="1">
        <f>G588-G589</f>
        <v>8.36</v>
      </c>
      <c r="I588" s="1">
        <v>0</v>
      </c>
      <c r="J588" s="1">
        <v>0</v>
      </c>
      <c r="K588" s="1">
        <v>238</v>
      </c>
      <c r="L588" s="1">
        <v>1213</v>
      </c>
      <c r="M588" s="1">
        <v>1308</v>
      </c>
      <c r="N588" s="2"/>
      <c r="O588" s="2"/>
      <c r="P588" s="2"/>
    </row>
    <row r="589" spans="1:16" ht="15.75" thickBot="1" x14ac:dyDescent="0.3">
      <c r="A589" s="2"/>
      <c r="B589" s="2"/>
      <c r="C589" s="2" t="s">
        <v>2</v>
      </c>
      <c r="D589" s="1">
        <v>594</v>
      </c>
      <c r="E589" s="1">
        <v>33628</v>
      </c>
      <c r="F589" s="1">
        <v>20</v>
      </c>
      <c r="G589" s="1">
        <v>25.71</v>
      </c>
      <c r="H589" s="1"/>
      <c r="I589" s="1">
        <v>0</v>
      </c>
      <c r="J589" s="1">
        <v>0</v>
      </c>
      <c r="K589" s="1">
        <v>164</v>
      </c>
      <c r="L589" s="1">
        <v>1151</v>
      </c>
      <c r="M589" s="1">
        <v>1308</v>
      </c>
      <c r="N589" s="2"/>
      <c r="O589" s="2"/>
      <c r="P589" s="2"/>
    </row>
    <row r="590" spans="1:16" ht="15.75" thickBot="1" x14ac:dyDescent="0.3">
      <c r="A590" s="2"/>
      <c r="B590" s="2"/>
      <c r="C590" s="2" t="s">
        <v>14</v>
      </c>
      <c r="D590" s="1">
        <v>595</v>
      </c>
      <c r="E590" s="1">
        <v>40831</v>
      </c>
      <c r="F590" s="1">
        <v>20</v>
      </c>
      <c r="G590" s="1">
        <v>31.22</v>
      </c>
      <c r="H590" s="1">
        <f>G590-G591</f>
        <v>2.7899999999999991</v>
      </c>
      <c r="I590" s="1">
        <v>0</v>
      </c>
      <c r="J590" s="1">
        <v>0</v>
      </c>
      <c r="K590" s="1">
        <v>248</v>
      </c>
      <c r="L590" s="1">
        <v>1141</v>
      </c>
      <c r="M590" s="1">
        <v>1308</v>
      </c>
      <c r="N590" s="2"/>
      <c r="O590" s="2"/>
      <c r="P590" s="2"/>
    </row>
    <row r="591" spans="1:16" ht="15.75" thickBot="1" x14ac:dyDescent="0.3">
      <c r="A591" s="2"/>
      <c r="B591" s="2"/>
      <c r="C591" s="2" t="s">
        <v>2</v>
      </c>
      <c r="D591" s="1">
        <v>596</v>
      </c>
      <c r="E591" s="1">
        <v>37190</v>
      </c>
      <c r="F591" s="1">
        <v>23</v>
      </c>
      <c r="G591" s="1">
        <v>28.43</v>
      </c>
      <c r="H591" s="1"/>
      <c r="I591" s="1">
        <v>0</v>
      </c>
      <c r="J591" s="1">
        <v>0</v>
      </c>
      <c r="K591" s="1">
        <v>168</v>
      </c>
      <c r="L591" s="1">
        <v>1190</v>
      </c>
      <c r="M591" s="1">
        <v>1308</v>
      </c>
      <c r="N591" s="2"/>
      <c r="O591" s="2"/>
      <c r="P591" s="2"/>
    </row>
    <row r="592" spans="1:16" ht="15.75" thickBot="1" x14ac:dyDescent="0.3">
      <c r="A592" s="2"/>
      <c r="B592" s="2"/>
      <c r="C592" s="2" t="s">
        <v>14</v>
      </c>
      <c r="D592" s="1">
        <v>597</v>
      </c>
      <c r="E592" s="1">
        <v>30247</v>
      </c>
      <c r="F592" s="1">
        <v>17</v>
      </c>
      <c r="G592" s="1">
        <v>23.12</v>
      </c>
      <c r="H592" s="1">
        <f>G592-G593</f>
        <v>-3.5199999999999996</v>
      </c>
      <c r="I592" s="1">
        <v>0</v>
      </c>
      <c r="J592" s="1">
        <v>0</v>
      </c>
      <c r="K592" s="1">
        <v>164</v>
      </c>
      <c r="L592" s="1">
        <v>1100</v>
      </c>
      <c r="M592" s="1">
        <v>1308</v>
      </c>
      <c r="N592" s="2"/>
      <c r="O592" s="2"/>
      <c r="P592" s="2"/>
    </row>
    <row r="593" spans="1:16" ht="15.75" thickBot="1" x14ac:dyDescent="0.3">
      <c r="A593" s="2"/>
      <c r="B593" s="2"/>
      <c r="C593" s="2" t="s">
        <v>2</v>
      </c>
      <c r="D593" s="1">
        <v>598</v>
      </c>
      <c r="E593" s="1">
        <v>34850</v>
      </c>
      <c r="F593" s="1">
        <v>20</v>
      </c>
      <c r="G593" s="1">
        <v>26.64</v>
      </c>
      <c r="H593" s="1"/>
      <c r="I593" s="1">
        <v>0</v>
      </c>
      <c r="J593" s="1">
        <v>0</v>
      </c>
      <c r="K593" s="1">
        <v>198</v>
      </c>
      <c r="L593" s="1">
        <v>1181</v>
      </c>
      <c r="M593" s="1">
        <v>1308</v>
      </c>
      <c r="N593" s="2"/>
      <c r="O593" s="2"/>
      <c r="P593" s="2"/>
    </row>
    <row r="594" spans="1:16" ht="15.75" thickBot="1" x14ac:dyDescent="0.3">
      <c r="A594" s="2"/>
      <c r="B594" s="2"/>
      <c r="C594" s="2" t="s">
        <v>14</v>
      </c>
      <c r="D594" s="1">
        <v>599</v>
      </c>
      <c r="E594" s="1">
        <v>40655</v>
      </c>
      <c r="F594" s="1">
        <v>23</v>
      </c>
      <c r="G594" s="1">
        <v>31.08</v>
      </c>
      <c r="H594" s="1">
        <f>G594-G595</f>
        <v>2.9399999999999977</v>
      </c>
      <c r="I594" s="1">
        <v>0</v>
      </c>
      <c r="J594" s="1">
        <v>0</v>
      </c>
      <c r="K594" s="1">
        <v>181</v>
      </c>
      <c r="L594" s="1">
        <v>1180</v>
      </c>
      <c r="M594" s="1">
        <v>1308</v>
      </c>
      <c r="N594" s="2"/>
      <c r="O594" s="2"/>
      <c r="P594" s="2"/>
    </row>
    <row r="595" spans="1:16" ht="15.75" thickBot="1" x14ac:dyDescent="0.3">
      <c r="A595" s="2"/>
      <c r="B595" s="2"/>
      <c r="C595" s="2" t="s">
        <v>2</v>
      </c>
      <c r="D595" s="1">
        <v>600</v>
      </c>
      <c r="E595" s="1">
        <v>36812</v>
      </c>
      <c r="F595" s="1">
        <v>23</v>
      </c>
      <c r="G595" s="1">
        <v>28.14</v>
      </c>
      <c r="H595" s="1"/>
      <c r="I595" s="1">
        <v>0</v>
      </c>
      <c r="J595" s="1">
        <v>0</v>
      </c>
      <c r="K595" s="1">
        <v>141</v>
      </c>
      <c r="L595" s="1">
        <v>1185</v>
      </c>
      <c r="M595" s="1">
        <v>1308</v>
      </c>
      <c r="N595" s="2"/>
      <c r="O595" s="2"/>
      <c r="P595" s="2"/>
    </row>
    <row r="596" spans="1:16" ht="15.75" thickBot="1" x14ac:dyDescent="0.3">
      <c r="A596" s="1">
        <v>10739</v>
      </c>
      <c r="B596" s="2"/>
      <c r="C596" s="2" t="s">
        <v>14</v>
      </c>
      <c r="D596" s="1">
        <v>601</v>
      </c>
      <c r="E596" s="1">
        <v>48842</v>
      </c>
      <c r="F596" s="1">
        <v>27</v>
      </c>
      <c r="G596" s="1">
        <v>37.340000000000003</v>
      </c>
      <c r="H596" s="1">
        <f>G596-G597</f>
        <v>7.5200000000000031</v>
      </c>
      <c r="I596" s="1">
        <v>0</v>
      </c>
      <c r="J596" s="1">
        <v>0</v>
      </c>
      <c r="K596" s="1">
        <v>215</v>
      </c>
      <c r="L596" s="1">
        <v>1191</v>
      </c>
      <c r="M596" s="1">
        <v>1308</v>
      </c>
      <c r="N596" s="2"/>
      <c r="O596" s="2"/>
      <c r="P596" s="2"/>
    </row>
    <row r="597" spans="1:16" ht="15.75" thickBot="1" x14ac:dyDescent="0.3">
      <c r="A597" s="2"/>
      <c r="B597" s="2"/>
      <c r="C597" s="2" t="s">
        <v>2</v>
      </c>
      <c r="D597" s="1">
        <v>604</v>
      </c>
      <c r="E597" s="1">
        <v>39010</v>
      </c>
      <c r="F597" s="1">
        <v>23</v>
      </c>
      <c r="G597" s="1">
        <v>29.82</v>
      </c>
      <c r="H597" s="1"/>
      <c r="I597" s="1">
        <v>13</v>
      </c>
      <c r="J597" s="1">
        <v>0</v>
      </c>
      <c r="K597" s="1">
        <v>158</v>
      </c>
      <c r="L597" s="1">
        <v>1215</v>
      </c>
      <c r="M597" s="1">
        <v>1308</v>
      </c>
      <c r="N597" s="2"/>
      <c r="O597" s="2"/>
      <c r="P597" s="2"/>
    </row>
    <row r="598" spans="1:16" ht="15.75" thickBot="1" x14ac:dyDescent="0.3">
      <c r="A598" s="2"/>
      <c r="B598" s="2"/>
      <c r="C598" s="2" t="s">
        <v>14</v>
      </c>
      <c r="D598" s="1">
        <v>606</v>
      </c>
      <c r="E598" s="1">
        <v>59479</v>
      </c>
      <c r="F598" s="1">
        <v>30</v>
      </c>
      <c r="G598" s="1">
        <v>45.47</v>
      </c>
      <c r="H598" s="1">
        <f>G598-G599</f>
        <v>14.649999999999999</v>
      </c>
      <c r="I598" s="1">
        <v>0</v>
      </c>
      <c r="J598" s="1">
        <v>0</v>
      </c>
      <c r="K598" s="1">
        <v>255</v>
      </c>
      <c r="L598" s="1">
        <v>1166</v>
      </c>
      <c r="M598" s="1">
        <v>1308</v>
      </c>
      <c r="N598" s="2"/>
      <c r="O598" s="2"/>
      <c r="P598" s="2"/>
    </row>
    <row r="599" spans="1:16" ht="15.75" thickBot="1" x14ac:dyDescent="0.3">
      <c r="A599" s="2"/>
      <c r="B599" s="2"/>
      <c r="C599" s="2" t="s">
        <v>2</v>
      </c>
      <c r="D599" s="1">
        <v>607</v>
      </c>
      <c r="E599" s="1">
        <v>40315</v>
      </c>
      <c r="F599" s="1">
        <v>23</v>
      </c>
      <c r="G599" s="1">
        <v>30.82</v>
      </c>
      <c r="H599" s="1"/>
      <c r="I599" s="1">
        <v>0</v>
      </c>
      <c r="J599" s="1">
        <v>0</v>
      </c>
      <c r="K599" s="1">
        <v>181</v>
      </c>
      <c r="L599" s="1">
        <v>1208</v>
      </c>
      <c r="M599" s="1">
        <v>1308</v>
      </c>
      <c r="N599" s="2"/>
      <c r="O599" s="2"/>
      <c r="P599" s="2"/>
    </row>
    <row r="600" spans="1:16" ht="15.75" thickBot="1" x14ac:dyDescent="0.3">
      <c r="A600" s="2"/>
      <c r="B600" s="2"/>
      <c r="C600" s="2" t="s">
        <v>14</v>
      </c>
      <c r="D600" s="1">
        <v>608</v>
      </c>
      <c r="E600" s="1">
        <v>40889</v>
      </c>
      <c r="F600" s="1">
        <v>23</v>
      </c>
      <c r="G600" s="1">
        <v>31.26</v>
      </c>
      <c r="H600" s="1">
        <f>G600-G601</f>
        <v>6.4000000000000021</v>
      </c>
      <c r="I600" s="1">
        <v>0</v>
      </c>
      <c r="J600" s="1">
        <v>0</v>
      </c>
      <c r="K600" s="1">
        <v>255</v>
      </c>
      <c r="L600" s="1">
        <v>1158</v>
      </c>
      <c r="M600" s="1">
        <v>1308</v>
      </c>
      <c r="N600" s="2"/>
      <c r="O600" s="2"/>
      <c r="P600" s="2"/>
    </row>
    <row r="601" spans="1:16" ht="15.75" thickBot="1" x14ac:dyDescent="0.3">
      <c r="A601" s="2"/>
      <c r="B601" s="2"/>
      <c r="C601" s="2" t="s">
        <v>2</v>
      </c>
      <c r="D601" s="1">
        <v>609</v>
      </c>
      <c r="E601" s="1">
        <v>32522</v>
      </c>
      <c r="F601" s="1">
        <v>20</v>
      </c>
      <c r="G601" s="1">
        <v>24.86</v>
      </c>
      <c r="H601" s="1"/>
      <c r="I601" s="1">
        <v>0</v>
      </c>
      <c r="J601" s="1">
        <v>0</v>
      </c>
      <c r="K601" s="1">
        <v>124</v>
      </c>
      <c r="L601" s="1">
        <v>1154</v>
      </c>
      <c r="M601" s="1">
        <v>1308</v>
      </c>
      <c r="N601" s="2"/>
      <c r="O601" s="2"/>
      <c r="P601" s="2"/>
    </row>
    <row r="602" spans="1:16" ht="15.75" thickBot="1" x14ac:dyDescent="0.3">
      <c r="A602" s="2"/>
      <c r="B602" s="2"/>
      <c r="C602" s="2" t="s">
        <v>14</v>
      </c>
      <c r="D602" s="1">
        <v>610</v>
      </c>
      <c r="E602" s="1">
        <v>48430</v>
      </c>
      <c r="F602" s="1">
        <v>27</v>
      </c>
      <c r="G602" s="1">
        <v>37.03</v>
      </c>
      <c r="H602" s="1">
        <f>G602-G603</f>
        <v>1.740000000000002</v>
      </c>
      <c r="I602" s="1">
        <v>0</v>
      </c>
      <c r="J602" s="1">
        <v>0</v>
      </c>
      <c r="K602" s="1">
        <v>195</v>
      </c>
      <c r="L602" s="1">
        <v>1200</v>
      </c>
      <c r="M602" s="1">
        <v>1308</v>
      </c>
      <c r="N602" s="2"/>
      <c r="O602" s="2"/>
      <c r="P602" s="2"/>
    </row>
    <row r="603" spans="1:16" ht="15.75" thickBot="1" x14ac:dyDescent="0.3">
      <c r="A603" s="2"/>
      <c r="B603" s="2"/>
      <c r="C603" s="2" t="s">
        <v>2</v>
      </c>
      <c r="D603" s="1">
        <v>611</v>
      </c>
      <c r="E603" s="1">
        <v>46163</v>
      </c>
      <c r="F603" s="1">
        <v>30</v>
      </c>
      <c r="G603" s="1">
        <v>35.29</v>
      </c>
      <c r="H603" s="1"/>
      <c r="I603" s="1">
        <v>0</v>
      </c>
      <c r="J603" s="1">
        <v>0</v>
      </c>
      <c r="K603" s="1">
        <v>248</v>
      </c>
      <c r="L603" s="1">
        <v>1197</v>
      </c>
      <c r="M603" s="1">
        <v>1308</v>
      </c>
      <c r="N603" s="2"/>
      <c r="O603" s="2"/>
      <c r="P603" s="2"/>
    </row>
    <row r="604" spans="1:16" ht="15.75" thickBot="1" x14ac:dyDescent="0.3">
      <c r="A604" s="2"/>
      <c r="B604" s="2"/>
      <c r="C604" s="2" t="s">
        <v>14</v>
      </c>
      <c r="D604" s="1">
        <v>612</v>
      </c>
      <c r="E604" s="1">
        <v>51473</v>
      </c>
      <c r="F604" s="1">
        <v>30</v>
      </c>
      <c r="G604" s="1">
        <v>39.35</v>
      </c>
      <c r="H604" s="1">
        <f>G604-G605</f>
        <v>9.860000000000003</v>
      </c>
      <c r="I604" s="1">
        <v>0</v>
      </c>
      <c r="J604" s="1">
        <v>0</v>
      </c>
      <c r="K604" s="1">
        <v>238</v>
      </c>
      <c r="L604" s="1">
        <v>1200</v>
      </c>
      <c r="M604" s="1">
        <v>1308</v>
      </c>
      <c r="N604" s="2"/>
      <c r="O604" s="2"/>
      <c r="P604" s="2"/>
    </row>
    <row r="605" spans="1:16" ht="15.75" thickBot="1" x14ac:dyDescent="0.3">
      <c r="A605" s="2"/>
      <c r="B605" s="2"/>
      <c r="C605" s="2" t="s">
        <v>2</v>
      </c>
      <c r="D605" s="1">
        <v>613</v>
      </c>
      <c r="E605" s="1">
        <v>38574</v>
      </c>
      <c r="F605" s="1">
        <v>23</v>
      </c>
      <c r="G605" s="1">
        <v>29.49</v>
      </c>
      <c r="H605" s="1"/>
      <c r="I605" s="1">
        <v>0</v>
      </c>
      <c r="J605" s="1">
        <v>0</v>
      </c>
      <c r="K605" s="1">
        <v>174</v>
      </c>
      <c r="L605" s="1">
        <v>1200</v>
      </c>
      <c r="M605" s="1">
        <v>1308</v>
      </c>
      <c r="N605" s="2"/>
      <c r="O605" s="2"/>
      <c r="P605" s="2"/>
    </row>
    <row r="606" spans="1:16" ht="15.75" thickBot="1" x14ac:dyDescent="0.3">
      <c r="A606" s="2"/>
      <c r="B606" s="2"/>
      <c r="C606" s="2" t="s">
        <v>14</v>
      </c>
      <c r="D606" s="1">
        <v>614</v>
      </c>
      <c r="E606" s="1">
        <v>34570</v>
      </c>
      <c r="F606" s="1">
        <v>17</v>
      </c>
      <c r="G606" s="1">
        <v>26.43</v>
      </c>
      <c r="H606" s="1">
        <f>G606-G607</f>
        <v>-0.60000000000000142</v>
      </c>
      <c r="I606" s="1">
        <v>0</v>
      </c>
      <c r="J606" s="1">
        <v>0</v>
      </c>
      <c r="K606" s="1">
        <v>164</v>
      </c>
      <c r="L606" s="1">
        <v>1130</v>
      </c>
      <c r="M606" s="1">
        <v>1308</v>
      </c>
      <c r="N606" s="2"/>
      <c r="O606" s="2"/>
      <c r="P606" s="2"/>
    </row>
    <row r="607" spans="1:16" ht="15.75" thickBot="1" x14ac:dyDescent="0.3">
      <c r="A607" s="2"/>
      <c r="B607" s="2"/>
      <c r="C607" s="2" t="s">
        <v>2</v>
      </c>
      <c r="D607" s="1">
        <v>615</v>
      </c>
      <c r="E607" s="1">
        <v>35361</v>
      </c>
      <c r="F607" s="1">
        <v>20</v>
      </c>
      <c r="G607" s="1">
        <v>27.03</v>
      </c>
      <c r="H607" s="1"/>
      <c r="I607" s="1">
        <v>0</v>
      </c>
      <c r="J607" s="1">
        <v>0</v>
      </c>
      <c r="K607" s="1">
        <v>174</v>
      </c>
      <c r="L607" s="1">
        <v>1166</v>
      </c>
      <c r="M607" s="1">
        <v>1308</v>
      </c>
      <c r="N607" s="2"/>
      <c r="O607" s="2"/>
      <c r="P607" s="2"/>
    </row>
    <row r="608" spans="1:16" ht="15.75" thickBot="1" x14ac:dyDescent="0.3">
      <c r="A608" s="2"/>
      <c r="B608" s="2"/>
      <c r="C608" s="2" t="s">
        <v>14</v>
      </c>
      <c r="D608" s="1">
        <v>616</v>
      </c>
      <c r="E608" s="1">
        <v>51203</v>
      </c>
      <c r="F608" s="1">
        <v>30</v>
      </c>
      <c r="G608" s="1">
        <v>39.15</v>
      </c>
      <c r="H608" s="1">
        <f>G608-G609</f>
        <v>8.2299999999999969</v>
      </c>
      <c r="I608" s="1">
        <v>0</v>
      </c>
      <c r="J608" s="1">
        <v>0</v>
      </c>
      <c r="K608" s="1">
        <v>242</v>
      </c>
      <c r="L608" s="1">
        <v>1192</v>
      </c>
      <c r="M608" s="1">
        <v>1308</v>
      </c>
      <c r="N608" s="2"/>
      <c r="O608" s="2"/>
      <c r="P608" s="2"/>
    </row>
    <row r="609" spans="1:16" ht="15.75" thickBot="1" x14ac:dyDescent="0.3">
      <c r="A609" s="2"/>
      <c r="B609" s="2"/>
      <c r="C609" s="2" t="s">
        <v>2</v>
      </c>
      <c r="D609" s="1">
        <v>617</v>
      </c>
      <c r="E609" s="1">
        <v>40444</v>
      </c>
      <c r="F609" s="1">
        <v>23</v>
      </c>
      <c r="G609" s="1">
        <v>30.92</v>
      </c>
      <c r="H609" s="1"/>
      <c r="I609" s="1">
        <v>0</v>
      </c>
      <c r="J609" s="1">
        <v>0</v>
      </c>
      <c r="K609" s="1">
        <v>185</v>
      </c>
      <c r="L609" s="1">
        <v>1210</v>
      </c>
      <c r="M609" s="1">
        <v>1308</v>
      </c>
      <c r="N609" s="2"/>
      <c r="O609" s="2"/>
      <c r="P609" s="2"/>
    </row>
    <row r="610" spans="1:16" ht="15.75" thickBot="1" x14ac:dyDescent="0.3">
      <c r="A610" s="2"/>
      <c r="B610" s="2"/>
      <c r="C610" s="2" t="s">
        <v>14</v>
      </c>
      <c r="D610" s="1">
        <v>618</v>
      </c>
      <c r="E610" s="1">
        <v>52590</v>
      </c>
      <c r="F610" s="1">
        <v>30</v>
      </c>
      <c r="G610" s="1">
        <v>40.21</v>
      </c>
      <c r="H610" s="1">
        <f>G610-G611</f>
        <v>0.92000000000000171</v>
      </c>
      <c r="I610" s="1">
        <v>0</v>
      </c>
      <c r="J610" s="1">
        <v>0</v>
      </c>
      <c r="K610" s="1">
        <v>255</v>
      </c>
      <c r="L610" s="1">
        <v>1215</v>
      </c>
      <c r="M610" s="1">
        <v>1308</v>
      </c>
      <c r="N610" s="2"/>
      <c r="O610" s="2"/>
      <c r="P610" s="2"/>
    </row>
    <row r="611" spans="1:16" ht="15.75" thickBot="1" x14ac:dyDescent="0.3">
      <c r="A611" s="2"/>
      <c r="B611" s="2"/>
      <c r="C611" s="2" t="s">
        <v>2</v>
      </c>
      <c r="D611" s="1">
        <v>619</v>
      </c>
      <c r="E611" s="1">
        <v>51389</v>
      </c>
      <c r="F611" s="1">
        <v>30</v>
      </c>
      <c r="G611" s="1">
        <v>39.29</v>
      </c>
      <c r="H611" s="1"/>
      <c r="I611" s="1">
        <v>20</v>
      </c>
      <c r="J611" s="1">
        <v>0</v>
      </c>
      <c r="K611" s="1">
        <v>242</v>
      </c>
      <c r="L611" s="1">
        <v>1241</v>
      </c>
      <c r="M611" s="1">
        <v>1308</v>
      </c>
      <c r="N611" s="2"/>
      <c r="O611" s="2"/>
      <c r="P611" s="2"/>
    </row>
    <row r="612" spans="1:16" ht="15.75" thickBot="1" x14ac:dyDescent="0.3">
      <c r="A612" s="2"/>
      <c r="B612" s="2"/>
      <c r="C612" s="2" t="s">
        <v>14</v>
      </c>
      <c r="D612" s="1">
        <v>620</v>
      </c>
      <c r="E612" s="1">
        <v>38986</v>
      </c>
      <c r="F612" s="1">
        <v>20</v>
      </c>
      <c r="G612" s="1">
        <v>29.81</v>
      </c>
      <c r="H612" s="1">
        <f>G612-G613</f>
        <v>4.2999999999999972</v>
      </c>
      <c r="I612" s="1">
        <v>0</v>
      </c>
      <c r="J612" s="1">
        <v>0</v>
      </c>
      <c r="K612" s="1">
        <v>255</v>
      </c>
      <c r="L612" s="1">
        <v>1168</v>
      </c>
      <c r="M612" s="1">
        <v>1308</v>
      </c>
      <c r="N612" s="2"/>
      <c r="O612" s="2"/>
      <c r="P612" s="2"/>
    </row>
    <row r="613" spans="1:16" ht="15.75" thickBot="1" x14ac:dyDescent="0.3">
      <c r="A613" s="2"/>
      <c r="B613" s="2"/>
      <c r="C613" s="2" t="s">
        <v>2</v>
      </c>
      <c r="D613" s="1">
        <v>621</v>
      </c>
      <c r="E613" s="1">
        <v>33371</v>
      </c>
      <c r="F613" s="1">
        <v>20</v>
      </c>
      <c r="G613" s="1">
        <v>25.51</v>
      </c>
      <c r="H613" s="1"/>
      <c r="I613" s="1">
        <v>0</v>
      </c>
      <c r="J613" s="1">
        <v>0</v>
      </c>
      <c r="K613" s="1">
        <v>171</v>
      </c>
      <c r="L613" s="1">
        <v>1120</v>
      </c>
      <c r="M613" s="1">
        <v>1308</v>
      </c>
      <c r="N613" s="2"/>
      <c r="O613" s="2"/>
      <c r="P613" s="2"/>
    </row>
    <row r="614" spans="1:16" ht="15.75" thickBot="1" x14ac:dyDescent="0.3">
      <c r="A614" s="2"/>
      <c r="B614" s="2"/>
      <c r="C614" s="2" t="s">
        <v>14</v>
      </c>
      <c r="D614" s="1">
        <v>622</v>
      </c>
      <c r="E614" s="1">
        <v>46456</v>
      </c>
      <c r="F614" s="1">
        <v>27</v>
      </c>
      <c r="G614" s="1">
        <v>35.520000000000003</v>
      </c>
      <c r="H614" s="1">
        <f>G614-G615</f>
        <v>2.3800000000000026</v>
      </c>
      <c r="I614" s="1">
        <v>0</v>
      </c>
      <c r="J614" s="1">
        <v>0</v>
      </c>
      <c r="K614" s="1">
        <v>255</v>
      </c>
      <c r="L614" s="1">
        <v>1204</v>
      </c>
      <c r="M614" s="1">
        <v>1308</v>
      </c>
      <c r="N614" s="2"/>
      <c r="O614" s="2"/>
      <c r="P614" s="2"/>
    </row>
    <row r="615" spans="1:16" ht="15.75" thickBot="1" x14ac:dyDescent="0.3">
      <c r="A615" s="2"/>
      <c r="B615" s="2"/>
      <c r="C615" s="2" t="s">
        <v>2</v>
      </c>
      <c r="D615" s="1">
        <v>623</v>
      </c>
      <c r="E615" s="1">
        <v>43353</v>
      </c>
      <c r="F615" s="1">
        <v>25</v>
      </c>
      <c r="G615" s="1">
        <v>33.14</v>
      </c>
      <c r="H615" s="1"/>
      <c r="I615" s="1">
        <v>10</v>
      </c>
      <c r="J615" s="1">
        <v>0</v>
      </c>
      <c r="K615" s="1">
        <v>255</v>
      </c>
      <c r="L615" s="1">
        <v>1229</v>
      </c>
      <c r="M615" s="1">
        <v>1308</v>
      </c>
      <c r="N615" s="2"/>
      <c r="O615" s="2"/>
      <c r="P615" s="2"/>
    </row>
    <row r="616" spans="1:16" ht="15.75" thickBot="1" x14ac:dyDescent="0.3">
      <c r="A616" s="2"/>
      <c r="B616" s="2"/>
      <c r="C616" s="2"/>
      <c r="N616" s="2"/>
      <c r="O616" s="2"/>
      <c r="P616" s="2"/>
    </row>
    <row r="617" spans="1:16" ht="15.7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1:16" ht="15.7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 ht="15.7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1:16" ht="15.7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 ht="15.7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 ht="15.7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1:16" ht="15.7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1:16" ht="15.7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1:16" ht="15.7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1:16" ht="15.7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1:16" ht="15.7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1:16" ht="15.7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1:16" ht="15.7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1:16" ht="15.7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1:16" ht="15.7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1:16" ht="15.7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1:16" ht="15.7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1:16" ht="15.7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1:16" ht="15.7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1:16" ht="15.7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1:16" ht="15.7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1:16" ht="15.7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1:16" ht="15.7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1:16" ht="15.7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1:16" ht="15.7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1:16" ht="15.7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1:16" ht="15.7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1:16" ht="15.7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1:16" ht="15.7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 ht="15.7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1:16" ht="15.7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 ht="15.7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1:16" ht="15.7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1:16" ht="15.7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1:16" ht="15.7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1:16" ht="15.7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1:16" ht="15.7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1:16" ht="15.7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 ht="15.7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1:16" ht="15.7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1:16" ht="15.7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1:16" ht="15.7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1:16" ht="15.7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16" ht="15.7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1:16" ht="15.7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1:16" ht="15.7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1:16" ht="15.7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 ht="15.7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1:16" ht="15.7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1:16" ht="15.7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1:16" ht="15.7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1:16" ht="15.7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1:16" ht="15.7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 ht="15.7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1:16" ht="15.7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1:16" ht="15.7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 ht="15.7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 ht="15.7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1:16" ht="15.7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1:16" ht="15.7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1:16" ht="15.7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1:16" ht="15.7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1:16" ht="15.7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1:16" ht="15.7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1:16" ht="15.7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1:16" ht="15.7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1:16" ht="15.7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1:16" ht="15.7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1:16" ht="15.7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1:16" ht="15.7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1:16" ht="15.7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1:16" ht="15.7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1:16" ht="15.7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1:16" ht="15.7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1:16" ht="15.7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1:16" ht="15.7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1:16" ht="15.7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1:16" ht="15.7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1:16" ht="15.7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1:16" ht="15.7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1:16" ht="15.7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1:16" ht="15.7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16" ht="15.7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 ht="15.7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1:16" ht="15.7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1:16" ht="15.7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1:16" ht="15.7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1:16" ht="15.7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1:16" ht="15.7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1:16" ht="15.7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 ht="15.7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1:16" ht="15.7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 ht="15.7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1:16" ht="15.7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1:16" ht="15.7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1:16" ht="15.7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1:16" ht="15.7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1:16" ht="15.7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1:16" ht="15.7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1:16" ht="15.7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1:16" ht="15.7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1:16" ht="15.7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1:16" ht="15.7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 ht="15.7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1:16" ht="15.7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1:16" ht="15.7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 ht="15.7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1:16" ht="15.7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 ht="15.7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1:16" ht="15.7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1:16" ht="15.7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1:16" ht="15.7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1:16" ht="15.7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1:16" ht="15.7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1:16" ht="15.7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1:16" ht="15.7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1:16" ht="15.7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1:16" ht="15.7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1:16" ht="15.7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1:16" ht="15.7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1:16" ht="15.7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1:16" ht="15.7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1:16" ht="15.7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1:16" ht="15.7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1:16" ht="15.7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1:16" ht="15.7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 ht="15.7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1:16" ht="15.7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 ht="15.7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1:16" ht="15.7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1:16" ht="15.7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1:16" ht="15.7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1:16" ht="15.7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1:16" ht="15.7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1:16" ht="15.7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1:16" ht="15.7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1:16" ht="15.7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 ht="15.7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 ht="15.7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1:16" ht="15.7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1:16" ht="15.7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1:16" ht="15.7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1:16" ht="15.7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1:16" ht="15.7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1:16" ht="15.7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1:16" ht="15.7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 ht="15.7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1:16" ht="15.7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 ht="15.7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1:16" ht="15.7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1:16" ht="15.7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1:16" ht="15.7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1:16" ht="15.7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1:16" ht="15.7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1:16" ht="15.7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1:16" ht="15.7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1:16" ht="15.7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1:16" ht="15.7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 ht="15.7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1:16" ht="15.7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 ht="15.7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1:16" ht="15.7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 ht="15.7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1:16" ht="15.7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1:16" ht="15.7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1:16" ht="15.7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1:16" ht="15.7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 ht="15.7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1:16" ht="15.7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 ht="15.7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 ht="15.7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1:16" ht="15.7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1:16" ht="15.7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1:16" ht="15.7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1:16" ht="15.7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 ht="15.7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1:16" ht="15.7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1:16" ht="15.7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1:16" ht="15.7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1:16" ht="15.7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 ht="15.7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1:16" ht="15.7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1:16" ht="15.7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16" ht="15.7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ht="15.7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ht="15.7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ht="15.7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ht="15.7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ht="15.7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 ht="15.7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1:16" ht="15.7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1:16" ht="15.7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1:16" ht="15.7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 ht="15.7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1:16" ht="15.7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1:16" ht="15.7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 ht="15.7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1:16" ht="15.7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1:16" ht="15.7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1:16" ht="15.7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1:16" ht="15.7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 ht="15.7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 ht="15.7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 ht="15.7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 ht="15.7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 ht="15.7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 ht="15.7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 ht="15.7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 ht="15.7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16" ht="15.7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16" ht="15.7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 ht="15.7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16" ht="15.7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16" ht="15.7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 ht="15.7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1:16" ht="15.7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1:16" ht="15.7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1:16" ht="15.7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1:16" ht="15.7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1:16" ht="15.7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1:16" ht="15.7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1:16" ht="15.7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1:16" ht="15.7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1:16" ht="15.7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1:16" ht="15.7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1:16" ht="15.7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1:16" ht="15.7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1:16" ht="15.7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 ht="15.7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1:16" ht="15.7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1:16" ht="15.7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1:16" ht="15.7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1:16" ht="15.7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1:16" ht="15.7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1:16" ht="15.7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1:16" ht="15.7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1:16" ht="15.7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1:16" ht="15.7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1:16" ht="15.7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1:16" ht="15.7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1:16" ht="15.7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1:16" ht="15.7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 ht="15.7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1:16" ht="15.7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1:16" ht="15.7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1:16" ht="15.7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1:16" ht="15.7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1:16" ht="15.7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1:16" ht="15.7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1:16" ht="15.7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1:16" ht="15.7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1:16" ht="15.7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1:16" ht="15.7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1:16" ht="15.7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1:16" ht="15.7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1:16" ht="15.7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1:16" ht="15.7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1:16" ht="15.7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1:16" ht="15.7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1:16" ht="15.7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1:16" ht="15.7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1:16" ht="15.7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1:16" ht="15.7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1:16" ht="15.7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 ht="15.7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1:16" ht="15.7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1:16" ht="15.7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1:16" ht="15.7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 ht="15.7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1:16" ht="15.7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1:16" ht="15.7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1:16" ht="15.7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1:16" ht="15.7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1:16" ht="15.7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1:16" ht="15.7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 ht="15.7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1:16" ht="15.7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1:16" ht="15.7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1:16" ht="15.7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1:16" ht="15.7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1:16" ht="15.7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1:16" ht="15.7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1:16" ht="15.7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1:16" ht="15.7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1:16" ht="15.7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1:16" ht="15.7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1:16" ht="15.7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1:16" ht="15.7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1:16" ht="15.7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1:16" ht="15.7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1:16" ht="15.7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1:16" ht="15.7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1:16" ht="15.7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1:16" ht="15.7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 ht="15.7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1:16" ht="15.7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 ht="15.7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1:16" ht="15.7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1:16" ht="15.7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 ht="15.7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 ht="15.7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1:16" ht="15.7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1:16" ht="15.7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1:16" ht="15.7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1:16" ht="15.7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1:16" ht="15.7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1:16" ht="15.7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1:16" ht="15.7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ht="15.7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1:16" ht="15.7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1:16" ht="15.7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 ht="15.7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1:16" ht="15.7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1:16" ht="15.7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1:16" ht="15.7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1:16" ht="15.7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1:16" ht="15.7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16" ht="15.7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1:16" ht="15.7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 ht="15.7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1:16" ht="15.7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1:16" ht="15.7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1:16" ht="15.7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1:16" ht="15.7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1:16" ht="15.7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1:16" ht="15.7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1:16" ht="15.7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1:16" ht="15.7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1:16" ht="15.7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1:16" ht="15.7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1:16" ht="15.7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1:16" ht="15.7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 ht="15.7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1:16" ht="15.7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1:16" ht="15.7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1:16" ht="15.7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1:16" ht="15.7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1:16" ht="15.7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1:16" ht="15.7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 ht="15.7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1:16" ht="15.7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1:16" ht="15.7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 ht="15.7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1:16" ht="15.7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 ht="15.7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1:16" ht="15.7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 ht="15.7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1:16" ht="15.7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 ht="15.7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 ht="15.7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 ht="15.7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1:16" ht="15.7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 ht="15.7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1:16" ht="15.7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 ht="15.7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1:16" ht="15.7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 ht="15.7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1:16" ht="15.7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 ht="15.7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1:16" ht="15.7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 ht="15.7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1:16" ht="15.7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1:16" ht="15.7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</row>
    <row r="980" spans="1:16" ht="15.7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1:16" ht="15.7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</row>
    <row r="982" spans="1:16" ht="15.7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</row>
    <row r="983" spans="1:16" ht="15.7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</row>
    <row r="984" spans="1:16" ht="15.7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</row>
    <row r="985" spans="1:16" ht="15.7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</row>
    <row r="986" spans="1:16" ht="15.7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</row>
    <row r="987" spans="1:16" ht="15.7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</row>
    <row r="988" spans="1:16" ht="15.7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</row>
    <row r="989" spans="1:16" ht="15.7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</row>
    <row r="990" spans="1:16" ht="15.7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</row>
    <row r="991" spans="1:16" ht="15.7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</row>
    <row r="992" spans="1:16" ht="15.7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</row>
    <row r="993" spans="1:16" ht="15.7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</row>
    <row r="994" spans="1:16" ht="15.7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</row>
    <row r="995" spans="1:16" ht="15.7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</row>
    <row r="996" spans="1:16" ht="15.7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</row>
    <row r="997" spans="1:16" ht="15.7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</row>
    <row r="998" spans="1:16" ht="15.7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</row>
    <row r="999" spans="1:16" ht="15.7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</row>
    <row r="1000" spans="1:16" ht="15.7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</row>
  </sheetData>
  <autoFilter ref="A1:N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3" max="3" width="13.7109375" customWidth="1"/>
  </cols>
  <sheetData>
    <row r="1" spans="1:17" ht="39.75" thickBot="1" x14ac:dyDescent="0.3">
      <c r="A1" t="s">
        <v>13</v>
      </c>
      <c r="B1" s="2"/>
      <c r="C1" s="2"/>
      <c r="D1" s="2" t="s">
        <v>0</v>
      </c>
      <c r="E1" s="2" t="s">
        <v>1</v>
      </c>
      <c r="F1" s="2" t="s">
        <v>3</v>
      </c>
      <c r="G1" s="2" t="s">
        <v>4</v>
      </c>
      <c r="H1" s="2"/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/>
      <c r="P1" s="2"/>
      <c r="Q1" s="2"/>
    </row>
    <row r="2" spans="1:17" ht="15.75" thickBot="1" x14ac:dyDescent="0.3">
      <c r="A2" s="1">
        <v>10623</v>
      </c>
      <c r="B2" s="2"/>
      <c r="C2" s="2" t="s">
        <v>14</v>
      </c>
      <c r="D2" s="1">
        <v>623</v>
      </c>
      <c r="E2" s="1">
        <v>52624</v>
      </c>
      <c r="F2" s="1">
        <v>24</v>
      </c>
      <c r="G2" s="1">
        <v>40.229999999999997</v>
      </c>
      <c r="H2" s="1">
        <f>G2-G3</f>
        <v>20.199999999999996</v>
      </c>
      <c r="I2" s="1">
        <v>0</v>
      </c>
      <c r="J2" s="1">
        <v>0</v>
      </c>
      <c r="K2" s="1">
        <v>255</v>
      </c>
      <c r="L2" s="1">
        <v>1157</v>
      </c>
      <c r="M2" s="1">
        <v>1308</v>
      </c>
      <c r="N2" s="2"/>
      <c r="O2" s="2"/>
      <c r="P2" s="2"/>
      <c r="Q2" s="2"/>
    </row>
    <row r="3" spans="1:17" ht="15.75" thickBot="1" x14ac:dyDescent="0.3">
      <c r="A3" s="2"/>
      <c r="B3" s="2"/>
      <c r="C3" s="2" t="s">
        <v>2</v>
      </c>
      <c r="D3" s="1">
        <v>624</v>
      </c>
      <c r="E3" s="1">
        <v>26200</v>
      </c>
      <c r="F3" s="1">
        <v>15</v>
      </c>
      <c r="G3" s="1">
        <v>20.03</v>
      </c>
      <c r="H3" s="1"/>
      <c r="I3" s="1">
        <v>0</v>
      </c>
      <c r="J3" s="1">
        <v>0</v>
      </c>
      <c r="K3" s="1">
        <v>118</v>
      </c>
      <c r="L3" s="1">
        <v>1076</v>
      </c>
      <c r="M3" s="1">
        <v>1308</v>
      </c>
      <c r="N3" s="2"/>
      <c r="O3" s="2"/>
      <c r="P3" s="2"/>
      <c r="Q3" s="2"/>
    </row>
    <row r="4" spans="1:17" ht="15.75" thickBot="1" x14ac:dyDescent="0.3">
      <c r="A4" s="2"/>
      <c r="B4" s="2"/>
      <c r="C4" s="2" t="s">
        <v>14</v>
      </c>
      <c r="D4" s="1">
        <v>625</v>
      </c>
      <c r="E4" s="1">
        <v>48634</v>
      </c>
      <c r="F4" s="1">
        <v>24</v>
      </c>
      <c r="G4" s="1">
        <v>37.18</v>
      </c>
      <c r="H4" s="1">
        <f>G4-G5</f>
        <v>21.46</v>
      </c>
      <c r="I4" s="1">
        <v>0</v>
      </c>
      <c r="J4" s="1">
        <v>0</v>
      </c>
      <c r="K4" s="1">
        <v>255</v>
      </c>
      <c r="L4" s="1">
        <v>1082</v>
      </c>
      <c r="M4" s="1">
        <v>1308</v>
      </c>
      <c r="N4" s="2"/>
      <c r="O4" s="2"/>
      <c r="P4" s="2"/>
      <c r="Q4" s="2"/>
    </row>
    <row r="5" spans="1:17" ht="15.75" thickBot="1" x14ac:dyDescent="0.3">
      <c r="A5" s="2"/>
      <c r="B5" s="2"/>
      <c r="C5" s="2" t="s">
        <v>2</v>
      </c>
      <c r="D5" s="1">
        <v>626</v>
      </c>
      <c r="E5" s="1">
        <v>20567</v>
      </c>
      <c r="F5" s="1">
        <v>9</v>
      </c>
      <c r="G5" s="1">
        <v>15.72</v>
      </c>
      <c r="H5" s="1"/>
      <c r="I5" s="1">
        <v>0</v>
      </c>
      <c r="J5" s="1">
        <v>0</v>
      </c>
      <c r="K5" s="1">
        <v>143</v>
      </c>
      <c r="L5" s="1">
        <v>1004</v>
      </c>
      <c r="M5" s="1">
        <v>1308</v>
      </c>
      <c r="N5" s="2"/>
      <c r="O5" s="2"/>
      <c r="P5" s="2"/>
      <c r="Q5" s="2"/>
    </row>
    <row r="6" spans="1:17" ht="15.75" thickBot="1" x14ac:dyDescent="0.3">
      <c r="A6" s="2"/>
      <c r="B6" s="2"/>
      <c r="C6" s="2" t="s">
        <v>14</v>
      </c>
      <c r="D6" s="1">
        <v>627</v>
      </c>
      <c r="E6" s="1">
        <v>51710</v>
      </c>
      <c r="F6" s="1">
        <v>24</v>
      </c>
      <c r="G6" s="1">
        <v>39.53</v>
      </c>
      <c r="H6" s="1">
        <f>G6-G7</f>
        <v>12.540000000000003</v>
      </c>
      <c r="I6" s="1">
        <v>0</v>
      </c>
      <c r="J6" s="1">
        <v>0</v>
      </c>
      <c r="K6" s="1">
        <v>255</v>
      </c>
      <c r="L6" s="1">
        <v>1098</v>
      </c>
      <c r="M6" s="1">
        <v>1308</v>
      </c>
      <c r="N6" s="2"/>
      <c r="O6" s="2"/>
      <c r="P6" s="2"/>
      <c r="Q6" s="2"/>
    </row>
    <row r="7" spans="1:17" ht="15.75" thickBot="1" x14ac:dyDescent="0.3">
      <c r="A7" s="2"/>
      <c r="B7" s="2"/>
      <c r="C7" s="2" t="s">
        <v>2</v>
      </c>
      <c r="D7" s="1">
        <v>628</v>
      </c>
      <c r="E7" s="1">
        <v>35307</v>
      </c>
      <c r="F7" s="1">
        <v>21</v>
      </c>
      <c r="G7" s="1">
        <v>26.99</v>
      </c>
      <c r="H7" s="1"/>
      <c r="I7" s="1">
        <v>0</v>
      </c>
      <c r="J7" s="1">
        <v>0</v>
      </c>
      <c r="K7" s="1">
        <v>155</v>
      </c>
      <c r="L7" s="1">
        <v>1186</v>
      </c>
      <c r="M7" s="1">
        <v>1308</v>
      </c>
      <c r="N7" s="2"/>
      <c r="O7" s="2"/>
      <c r="P7" s="2"/>
      <c r="Q7" s="2"/>
    </row>
    <row r="8" spans="1:17" ht="15.75" thickBot="1" x14ac:dyDescent="0.3">
      <c r="A8" s="2"/>
      <c r="B8" s="2"/>
      <c r="C8" s="2" t="s">
        <v>14</v>
      </c>
      <c r="D8" s="1">
        <v>629</v>
      </c>
      <c r="E8" s="1">
        <v>67052</v>
      </c>
      <c r="F8" s="1">
        <v>27</v>
      </c>
      <c r="G8" s="1">
        <v>51.26</v>
      </c>
      <c r="H8" s="1">
        <f>G8-G9</f>
        <v>24.74</v>
      </c>
      <c r="I8" s="1">
        <v>0</v>
      </c>
      <c r="J8" s="1">
        <v>0</v>
      </c>
      <c r="K8" s="1">
        <v>255</v>
      </c>
      <c r="L8" s="1">
        <v>1173</v>
      </c>
      <c r="M8" s="1">
        <v>1308</v>
      </c>
      <c r="N8" s="2"/>
      <c r="O8" s="2"/>
      <c r="P8" s="2"/>
      <c r="Q8" s="2"/>
    </row>
    <row r="9" spans="1:17" ht="15.75" thickBot="1" x14ac:dyDescent="0.3">
      <c r="A9" s="2"/>
      <c r="B9" s="2"/>
      <c r="C9" s="2" t="s">
        <v>2</v>
      </c>
      <c r="D9" s="1">
        <v>630</v>
      </c>
      <c r="E9" s="1">
        <v>34694</v>
      </c>
      <c r="F9" s="1">
        <v>21</v>
      </c>
      <c r="G9" s="1">
        <v>26.52</v>
      </c>
      <c r="H9" s="1"/>
      <c r="I9" s="1">
        <v>0</v>
      </c>
      <c r="J9" s="1">
        <v>0</v>
      </c>
      <c r="K9" s="1">
        <v>176</v>
      </c>
      <c r="L9" s="1">
        <v>1166</v>
      </c>
      <c r="M9" s="1">
        <v>1308</v>
      </c>
      <c r="N9" s="2"/>
      <c r="O9" s="2"/>
      <c r="P9" s="2"/>
      <c r="Q9" s="2"/>
    </row>
    <row r="10" spans="1:17" ht="15.75" thickBot="1" x14ac:dyDescent="0.3">
      <c r="A10" s="2"/>
      <c r="B10" s="2"/>
      <c r="C10" s="2" t="s">
        <v>14</v>
      </c>
      <c r="D10" s="1">
        <v>631</v>
      </c>
      <c r="E10" s="1">
        <v>46685</v>
      </c>
      <c r="F10" s="1">
        <v>21</v>
      </c>
      <c r="G10" s="1">
        <v>35.69</v>
      </c>
      <c r="H10" s="1">
        <f>G10-G11</f>
        <v>15.069999999999997</v>
      </c>
      <c r="I10" s="1">
        <v>0</v>
      </c>
      <c r="J10" s="1">
        <v>0</v>
      </c>
      <c r="K10" s="1">
        <v>255</v>
      </c>
      <c r="L10" s="1">
        <v>1113</v>
      </c>
      <c r="M10" s="1">
        <v>1308</v>
      </c>
      <c r="N10" s="2"/>
      <c r="O10" s="2"/>
      <c r="P10" s="2"/>
      <c r="Q10" s="2"/>
    </row>
    <row r="11" spans="1:17" ht="15.75" thickBot="1" x14ac:dyDescent="0.3">
      <c r="A11" s="2"/>
      <c r="B11" s="2"/>
      <c r="C11" s="2" t="s">
        <v>2</v>
      </c>
      <c r="D11" s="1">
        <v>632</v>
      </c>
      <c r="E11" s="1">
        <v>26974</v>
      </c>
      <c r="F11" s="1">
        <v>15</v>
      </c>
      <c r="G11" s="1">
        <v>20.62</v>
      </c>
      <c r="H11" s="1"/>
      <c r="I11" s="1">
        <v>0</v>
      </c>
      <c r="J11" s="1">
        <v>0</v>
      </c>
      <c r="K11" s="1">
        <v>140</v>
      </c>
      <c r="L11" s="1">
        <v>1108</v>
      </c>
      <c r="M11" s="1">
        <v>1308</v>
      </c>
      <c r="N11" s="2"/>
      <c r="O11" s="2"/>
      <c r="P11" s="2"/>
      <c r="Q11" s="2"/>
    </row>
    <row r="12" spans="1:17" ht="15.75" thickBot="1" x14ac:dyDescent="0.3">
      <c r="A12" s="2"/>
      <c r="B12" s="2"/>
      <c r="C12" s="2" t="s">
        <v>14</v>
      </c>
      <c r="D12" s="1">
        <v>633</v>
      </c>
      <c r="E12" s="1">
        <v>39511</v>
      </c>
      <c r="F12" s="1">
        <v>15</v>
      </c>
      <c r="G12" s="1">
        <v>30.21</v>
      </c>
      <c r="H12" s="1">
        <f>G12-G13</f>
        <v>7.6900000000000013</v>
      </c>
      <c r="I12" s="1">
        <v>0</v>
      </c>
      <c r="J12" s="1">
        <v>0</v>
      </c>
      <c r="K12" s="1">
        <v>255</v>
      </c>
      <c r="L12" s="1">
        <v>1051</v>
      </c>
      <c r="M12" s="1">
        <v>1308</v>
      </c>
      <c r="N12" s="2"/>
      <c r="O12" s="2"/>
      <c r="P12" s="2"/>
      <c r="Q12" s="2"/>
    </row>
    <row r="13" spans="1:17" ht="15.75" thickBot="1" x14ac:dyDescent="0.3">
      <c r="A13" s="2"/>
      <c r="B13" s="2"/>
      <c r="C13" s="2" t="s">
        <v>2</v>
      </c>
      <c r="D13" s="1">
        <v>634</v>
      </c>
      <c r="E13" s="1">
        <v>29450</v>
      </c>
      <c r="F13" s="1">
        <v>15</v>
      </c>
      <c r="G13" s="1">
        <v>22.52</v>
      </c>
      <c r="H13" s="1"/>
      <c r="I13" s="1">
        <v>0</v>
      </c>
      <c r="J13" s="1">
        <v>0</v>
      </c>
      <c r="K13" s="1">
        <v>194</v>
      </c>
      <c r="L13" s="1">
        <v>1150</v>
      </c>
      <c r="M13" s="1">
        <v>1308</v>
      </c>
      <c r="N13" s="2"/>
      <c r="O13" s="2"/>
      <c r="P13" s="2"/>
      <c r="Q13" s="2"/>
    </row>
    <row r="14" spans="1:17" ht="15.75" thickBot="1" x14ac:dyDescent="0.3">
      <c r="A14" s="2"/>
      <c r="B14" s="2"/>
      <c r="C14" s="2" t="s">
        <v>14</v>
      </c>
      <c r="D14" s="1">
        <v>635</v>
      </c>
      <c r="E14" s="1">
        <v>33097</v>
      </c>
      <c r="F14" s="1">
        <v>15</v>
      </c>
      <c r="G14" s="1">
        <v>25.3</v>
      </c>
      <c r="H14" s="1">
        <f>G14-G15</f>
        <v>4.0399999999999991</v>
      </c>
      <c r="I14" s="1">
        <v>0</v>
      </c>
      <c r="J14" s="1">
        <v>0</v>
      </c>
      <c r="K14" s="1">
        <v>231</v>
      </c>
      <c r="L14" s="1">
        <v>1079</v>
      </c>
      <c r="M14" s="1">
        <v>1308</v>
      </c>
      <c r="N14" s="2"/>
      <c r="O14" s="2"/>
      <c r="P14" s="2"/>
      <c r="Q14" s="2"/>
    </row>
    <row r="15" spans="1:17" ht="15.75" thickBot="1" x14ac:dyDescent="0.3">
      <c r="A15" s="2"/>
      <c r="B15" s="2"/>
      <c r="C15" s="2" t="s">
        <v>2</v>
      </c>
      <c r="D15" s="1">
        <v>636</v>
      </c>
      <c r="E15" s="1">
        <v>27808</v>
      </c>
      <c r="F15" s="1">
        <v>15</v>
      </c>
      <c r="G15" s="1">
        <v>21.26</v>
      </c>
      <c r="H15" s="1"/>
      <c r="I15" s="1">
        <v>0</v>
      </c>
      <c r="J15" s="1">
        <v>0</v>
      </c>
      <c r="K15" s="1">
        <v>149</v>
      </c>
      <c r="L15" s="1">
        <v>1107</v>
      </c>
      <c r="M15" s="1">
        <v>1308</v>
      </c>
      <c r="N15" s="2"/>
      <c r="O15" s="2"/>
      <c r="P15" s="2"/>
      <c r="Q15" s="2"/>
    </row>
    <row r="16" spans="1:17" ht="15.75" thickBot="1" x14ac:dyDescent="0.3">
      <c r="A16" s="2"/>
      <c r="B16" s="2"/>
      <c r="C16" s="2" t="s">
        <v>14</v>
      </c>
      <c r="D16" s="1">
        <v>637</v>
      </c>
      <c r="E16" s="1">
        <v>39088</v>
      </c>
      <c r="F16" s="1">
        <v>15</v>
      </c>
      <c r="G16" s="1">
        <v>29.88</v>
      </c>
      <c r="H16" s="1">
        <f>G16-G17</f>
        <v>10.84</v>
      </c>
      <c r="I16" s="1">
        <v>0</v>
      </c>
      <c r="J16" s="1">
        <v>0</v>
      </c>
      <c r="K16" s="1">
        <v>255</v>
      </c>
      <c r="L16" s="1">
        <v>1080</v>
      </c>
      <c r="M16" s="1">
        <v>1308</v>
      </c>
      <c r="N16" s="2"/>
      <c r="O16" s="2"/>
      <c r="P16" s="2"/>
      <c r="Q16" s="2"/>
    </row>
    <row r="17" spans="1:17" ht="15.75" thickBot="1" x14ac:dyDescent="0.3">
      <c r="A17" s="2"/>
      <c r="B17" s="2"/>
      <c r="C17" s="2" t="s">
        <v>2</v>
      </c>
      <c r="D17" s="1">
        <v>638</v>
      </c>
      <c r="E17" s="1">
        <v>24903</v>
      </c>
      <c r="F17" s="1">
        <v>12</v>
      </c>
      <c r="G17" s="1">
        <v>19.04</v>
      </c>
      <c r="H17" s="1"/>
      <c r="I17" s="1">
        <v>0</v>
      </c>
      <c r="J17" s="1">
        <v>0</v>
      </c>
      <c r="K17" s="1">
        <v>134</v>
      </c>
      <c r="L17" s="1">
        <v>1069</v>
      </c>
      <c r="M17" s="1">
        <v>1308</v>
      </c>
      <c r="N17" s="2"/>
      <c r="O17" s="2"/>
      <c r="P17" s="2"/>
      <c r="Q17" s="2"/>
    </row>
    <row r="18" spans="1:17" ht="15.75" thickBot="1" x14ac:dyDescent="0.3">
      <c r="A18" s="2"/>
      <c r="B18" s="2"/>
      <c r="C18" s="2" t="s">
        <v>14</v>
      </c>
      <c r="D18" s="1">
        <v>639</v>
      </c>
      <c r="E18" s="1">
        <v>32827</v>
      </c>
      <c r="F18" s="1">
        <v>15</v>
      </c>
      <c r="G18" s="1">
        <v>25.1</v>
      </c>
      <c r="H18" s="1">
        <f>G18-G19</f>
        <v>5.57</v>
      </c>
      <c r="I18" s="1">
        <v>0</v>
      </c>
      <c r="J18" s="1">
        <v>0</v>
      </c>
      <c r="K18" s="1">
        <v>216</v>
      </c>
      <c r="L18" s="1">
        <v>1095</v>
      </c>
      <c r="M18" s="1">
        <v>1308</v>
      </c>
      <c r="N18" s="2"/>
      <c r="O18" s="2"/>
      <c r="P18" s="2"/>
      <c r="Q18" s="2"/>
    </row>
    <row r="19" spans="1:17" ht="15.75" thickBot="1" x14ac:dyDescent="0.3">
      <c r="A19" s="2"/>
      <c r="B19" s="2"/>
      <c r="C19" s="2" t="s">
        <v>2</v>
      </c>
      <c r="D19" s="1">
        <v>640</v>
      </c>
      <c r="E19" s="1">
        <v>25551</v>
      </c>
      <c r="F19" s="1">
        <v>12</v>
      </c>
      <c r="G19" s="1">
        <v>19.53</v>
      </c>
      <c r="H19" s="1"/>
      <c r="I19" s="1">
        <v>0</v>
      </c>
      <c r="J19" s="1">
        <v>0</v>
      </c>
      <c r="K19" s="1">
        <v>109</v>
      </c>
      <c r="L19" s="1">
        <v>1079</v>
      </c>
      <c r="M19" s="1">
        <v>1308</v>
      </c>
      <c r="N19" s="2"/>
      <c r="O19" s="2"/>
      <c r="P19" s="2"/>
      <c r="Q19" s="2"/>
    </row>
    <row r="20" spans="1:17" ht="15.75" thickBot="1" x14ac:dyDescent="0.3">
      <c r="A20" s="2"/>
      <c r="B20" s="2"/>
      <c r="C20" s="2" t="s">
        <v>14</v>
      </c>
      <c r="D20" s="1">
        <v>641</v>
      </c>
      <c r="E20" s="1">
        <v>49984</v>
      </c>
      <c r="F20" s="1">
        <v>21</v>
      </c>
      <c r="G20" s="1">
        <v>38.21</v>
      </c>
      <c r="H20" s="1">
        <f>G20-G21</f>
        <v>16.55</v>
      </c>
      <c r="I20" s="1">
        <v>0</v>
      </c>
      <c r="J20" s="1">
        <v>0</v>
      </c>
      <c r="K20" s="1">
        <v>255</v>
      </c>
      <c r="L20" s="1">
        <v>1113</v>
      </c>
      <c r="M20" s="1">
        <v>1308</v>
      </c>
      <c r="N20" s="2"/>
      <c r="O20" s="2"/>
      <c r="P20" s="2"/>
      <c r="Q20" s="2"/>
    </row>
    <row r="21" spans="1:17" ht="15.75" thickBot="1" x14ac:dyDescent="0.3">
      <c r="A21" s="2"/>
      <c r="B21" s="2"/>
      <c r="C21" s="2" t="s">
        <v>2</v>
      </c>
      <c r="D21" s="1">
        <v>642</v>
      </c>
      <c r="E21" s="1">
        <v>28331</v>
      </c>
      <c r="F21" s="1">
        <v>15</v>
      </c>
      <c r="G21" s="1">
        <v>21.66</v>
      </c>
      <c r="H21" s="1"/>
      <c r="I21" s="1">
        <v>0</v>
      </c>
      <c r="J21" s="1">
        <v>0</v>
      </c>
      <c r="K21" s="1">
        <v>137</v>
      </c>
      <c r="L21" s="1">
        <v>1098</v>
      </c>
      <c r="M21" s="1">
        <v>1308</v>
      </c>
      <c r="N21" s="2"/>
      <c r="O21" s="2"/>
      <c r="P21" s="2"/>
      <c r="Q21" s="2"/>
    </row>
    <row r="22" spans="1:17" ht="15.75" thickBot="1" x14ac:dyDescent="0.3">
      <c r="A22" s="2"/>
      <c r="B22" s="2"/>
      <c r="C22" s="2" t="s">
        <v>14</v>
      </c>
      <c r="D22" s="1">
        <v>643</v>
      </c>
      <c r="E22" s="1">
        <v>33952</v>
      </c>
      <c r="F22" s="1">
        <v>15</v>
      </c>
      <c r="G22" s="1">
        <v>25.96</v>
      </c>
      <c r="H22" s="1">
        <f>G22-G23</f>
        <v>4.6000000000000014</v>
      </c>
      <c r="I22" s="1">
        <v>0</v>
      </c>
      <c r="J22" s="1">
        <v>0</v>
      </c>
      <c r="K22" s="1">
        <v>255</v>
      </c>
      <c r="L22" s="1">
        <v>1064</v>
      </c>
      <c r="M22" s="1">
        <v>1308</v>
      </c>
      <c r="N22" s="2"/>
      <c r="O22" s="2"/>
      <c r="P22" s="2"/>
      <c r="Q22" s="2"/>
    </row>
    <row r="23" spans="1:17" ht="15.75" thickBot="1" x14ac:dyDescent="0.3">
      <c r="A23" s="2"/>
      <c r="B23" s="2"/>
      <c r="C23" s="2" t="s">
        <v>2</v>
      </c>
      <c r="D23" s="1">
        <v>644</v>
      </c>
      <c r="E23" s="1">
        <v>27935</v>
      </c>
      <c r="F23" s="1">
        <v>15</v>
      </c>
      <c r="G23" s="1">
        <v>21.36</v>
      </c>
      <c r="H23" s="1"/>
      <c r="I23" s="1">
        <v>0</v>
      </c>
      <c r="J23" s="1">
        <v>0</v>
      </c>
      <c r="K23" s="1">
        <v>118</v>
      </c>
      <c r="L23" s="1">
        <v>1099</v>
      </c>
      <c r="M23" s="1">
        <v>1308</v>
      </c>
      <c r="N23" s="2"/>
      <c r="O23" s="2"/>
      <c r="P23" s="2"/>
      <c r="Q23" s="2"/>
    </row>
    <row r="24" spans="1:17" ht="15.75" thickBot="1" x14ac:dyDescent="0.3">
      <c r="A24" s="2"/>
      <c r="B24" s="2"/>
      <c r="C24" s="2" t="s">
        <v>14</v>
      </c>
      <c r="D24" s="1">
        <v>645</v>
      </c>
      <c r="E24" s="1">
        <v>34537</v>
      </c>
      <c r="F24" s="1">
        <v>15</v>
      </c>
      <c r="G24" s="1">
        <v>26.4</v>
      </c>
      <c r="H24" s="1">
        <f>G24-G25</f>
        <v>4.2199999999999989</v>
      </c>
      <c r="I24" s="1">
        <v>0</v>
      </c>
      <c r="J24" s="1">
        <v>0</v>
      </c>
      <c r="K24" s="1">
        <v>194</v>
      </c>
      <c r="L24" s="1">
        <v>1060</v>
      </c>
      <c r="M24" s="1">
        <v>1308</v>
      </c>
      <c r="N24" s="2"/>
      <c r="O24" s="2"/>
      <c r="P24" s="2"/>
      <c r="Q24" s="2"/>
    </row>
    <row r="25" spans="1:17" ht="15.75" thickBot="1" x14ac:dyDescent="0.3">
      <c r="A25" s="2"/>
      <c r="B25" s="2"/>
      <c r="C25" s="2" t="s">
        <v>2</v>
      </c>
      <c r="D25" s="1">
        <v>646</v>
      </c>
      <c r="E25" s="1">
        <v>29006</v>
      </c>
      <c r="F25" s="1">
        <v>15</v>
      </c>
      <c r="G25" s="1">
        <v>22.18</v>
      </c>
      <c r="H25" s="1"/>
      <c r="I25" s="1">
        <v>0</v>
      </c>
      <c r="J25" s="1">
        <v>0</v>
      </c>
      <c r="K25" s="1">
        <v>137</v>
      </c>
      <c r="L25" s="1">
        <v>1108</v>
      </c>
      <c r="M25" s="1">
        <v>1308</v>
      </c>
      <c r="N25" s="2"/>
      <c r="O25" s="2"/>
      <c r="P25" s="2"/>
      <c r="Q25" s="2"/>
    </row>
    <row r="26" spans="1:17" ht="15.75" thickBot="1" x14ac:dyDescent="0.3">
      <c r="A26" s="1">
        <v>10655</v>
      </c>
      <c r="B26" s="2"/>
      <c r="C26" s="2" t="s">
        <v>14</v>
      </c>
      <c r="D26" s="1">
        <v>647</v>
      </c>
      <c r="E26" s="1">
        <v>70970</v>
      </c>
      <c r="F26" s="1">
        <v>27</v>
      </c>
      <c r="G26" s="1">
        <v>54.26</v>
      </c>
      <c r="H26" s="1">
        <f>G26-G27</f>
        <v>24.63</v>
      </c>
      <c r="I26" s="1">
        <v>0</v>
      </c>
      <c r="J26" s="1">
        <v>0</v>
      </c>
      <c r="K26" s="1">
        <v>255</v>
      </c>
      <c r="L26" s="1">
        <v>1153</v>
      </c>
      <c r="M26" s="1">
        <v>1308</v>
      </c>
      <c r="N26" s="2"/>
      <c r="O26" s="2"/>
      <c r="P26" s="2"/>
      <c r="Q26" s="2"/>
    </row>
    <row r="27" spans="1:17" ht="15.75" thickBot="1" x14ac:dyDescent="0.3">
      <c r="A27" s="2"/>
      <c r="B27" s="2"/>
      <c r="C27" s="2" t="s">
        <v>2</v>
      </c>
      <c r="D27" s="1">
        <v>648</v>
      </c>
      <c r="E27" s="1">
        <v>38762</v>
      </c>
      <c r="F27" s="1">
        <v>24</v>
      </c>
      <c r="G27" s="1">
        <v>29.63</v>
      </c>
      <c r="H27" s="1"/>
      <c r="I27" s="1">
        <v>12</v>
      </c>
      <c r="J27" s="1">
        <v>0</v>
      </c>
      <c r="K27" s="1">
        <v>121</v>
      </c>
      <c r="L27" s="1">
        <v>1228</v>
      </c>
      <c r="M27" s="1">
        <v>1308</v>
      </c>
      <c r="N27" s="2"/>
      <c r="O27" s="2"/>
      <c r="P27" s="2"/>
      <c r="Q27" s="2"/>
    </row>
    <row r="28" spans="1:17" ht="15.75" thickBot="1" x14ac:dyDescent="0.3">
      <c r="A28" s="2"/>
      <c r="B28" s="2"/>
      <c r="C28" s="2" t="s">
        <v>14</v>
      </c>
      <c r="D28" s="1">
        <v>649</v>
      </c>
      <c r="E28" s="1">
        <v>49607</v>
      </c>
      <c r="F28" s="1">
        <v>24</v>
      </c>
      <c r="G28" s="1">
        <v>37.93</v>
      </c>
      <c r="H28" s="1">
        <f>G28-G29</f>
        <v>14.739999999999998</v>
      </c>
      <c r="I28" s="1">
        <v>0</v>
      </c>
      <c r="J28" s="1">
        <v>0</v>
      </c>
      <c r="K28" s="1">
        <v>255</v>
      </c>
      <c r="L28" s="1">
        <v>1178</v>
      </c>
      <c r="M28" s="1">
        <v>1308</v>
      </c>
      <c r="N28" s="2"/>
      <c r="O28" s="2"/>
      <c r="P28" s="2"/>
      <c r="Q28" s="2"/>
    </row>
    <row r="29" spans="1:17" ht="15.75" thickBot="1" x14ac:dyDescent="0.3">
      <c r="A29" s="2"/>
      <c r="B29" s="2"/>
      <c r="C29" s="2" t="s">
        <v>2</v>
      </c>
      <c r="D29" s="1">
        <v>650</v>
      </c>
      <c r="E29" s="1">
        <v>30327</v>
      </c>
      <c r="F29" s="1">
        <v>18</v>
      </c>
      <c r="G29" s="1">
        <v>23.19</v>
      </c>
      <c r="H29" s="1"/>
      <c r="I29" s="1">
        <v>0</v>
      </c>
      <c r="J29" s="1">
        <v>0</v>
      </c>
      <c r="K29" s="1">
        <v>131</v>
      </c>
      <c r="L29" s="1">
        <v>1148</v>
      </c>
      <c r="M29" s="1">
        <v>1308</v>
      </c>
      <c r="N29" s="2"/>
      <c r="O29" s="2"/>
      <c r="P29" s="2"/>
      <c r="Q29" s="2"/>
    </row>
    <row r="30" spans="1:17" ht="15.75" thickBot="1" x14ac:dyDescent="0.3">
      <c r="A30" s="2"/>
      <c r="B30" s="2"/>
      <c r="C30" s="2" t="s">
        <v>14</v>
      </c>
      <c r="D30" s="1">
        <v>651</v>
      </c>
      <c r="E30" s="1">
        <v>61078</v>
      </c>
      <c r="F30" s="1">
        <v>27</v>
      </c>
      <c r="G30" s="1">
        <v>46.7</v>
      </c>
      <c r="H30" s="1">
        <f>G30-G31</f>
        <v>19.320000000000004</v>
      </c>
      <c r="I30" s="1">
        <v>0</v>
      </c>
      <c r="J30" s="1">
        <v>0</v>
      </c>
      <c r="K30" s="1">
        <v>255</v>
      </c>
      <c r="L30" s="1">
        <v>1191</v>
      </c>
      <c r="M30" s="1">
        <v>1308</v>
      </c>
      <c r="N30" s="2"/>
      <c r="O30" s="2"/>
      <c r="P30" s="2"/>
      <c r="Q30" s="2"/>
    </row>
    <row r="31" spans="1:17" ht="15.75" thickBot="1" x14ac:dyDescent="0.3">
      <c r="A31" s="2"/>
      <c r="B31" s="2"/>
      <c r="C31" s="2" t="s">
        <v>2</v>
      </c>
      <c r="D31" s="1">
        <v>652</v>
      </c>
      <c r="E31" s="1">
        <v>35811</v>
      </c>
      <c r="F31" s="1">
        <v>21</v>
      </c>
      <c r="G31" s="1">
        <v>27.38</v>
      </c>
      <c r="H31" s="1"/>
      <c r="I31" s="1">
        <v>0</v>
      </c>
      <c r="J31" s="1">
        <v>0</v>
      </c>
      <c r="K31" s="1">
        <v>158</v>
      </c>
      <c r="L31" s="1">
        <v>1192</v>
      </c>
      <c r="M31" s="1">
        <v>1308</v>
      </c>
      <c r="N31" s="2"/>
      <c r="O31" s="2"/>
      <c r="P31" s="2"/>
      <c r="Q31" s="2"/>
    </row>
    <row r="32" spans="1:17" ht="15.75" thickBot="1" x14ac:dyDescent="0.3">
      <c r="A32" s="2"/>
      <c r="B32" s="2"/>
      <c r="C32" s="2" t="s">
        <v>14</v>
      </c>
      <c r="D32" s="1">
        <v>653</v>
      </c>
      <c r="E32" s="1">
        <v>29536</v>
      </c>
      <c r="F32" s="1">
        <v>15</v>
      </c>
      <c r="G32" s="1">
        <v>22.58</v>
      </c>
      <c r="H32" s="1">
        <f>G32-G33</f>
        <v>2.7399999999999984</v>
      </c>
      <c r="I32" s="1">
        <v>0</v>
      </c>
      <c r="J32" s="1">
        <v>0</v>
      </c>
      <c r="K32" s="1">
        <v>225</v>
      </c>
      <c r="L32" s="1">
        <v>1119</v>
      </c>
      <c r="M32" s="1">
        <v>1308</v>
      </c>
      <c r="N32" s="2"/>
      <c r="O32" s="2"/>
      <c r="P32" s="2"/>
      <c r="Q32" s="2"/>
    </row>
    <row r="33" spans="1:17" ht="15.75" thickBot="1" x14ac:dyDescent="0.3">
      <c r="A33" s="2"/>
      <c r="B33" s="2"/>
      <c r="C33" s="2" t="s">
        <v>2</v>
      </c>
      <c r="D33" s="1">
        <v>654</v>
      </c>
      <c r="E33" s="1">
        <v>25948</v>
      </c>
      <c r="F33" s="1">
        <v>15</v>
      </c>
      <c r="G33" s="1">
        <v>19.84</v>
      </c>
      <c r="H33" s="1"/>
      <c r="I33" s="1">
        <v>0</v>
      </c>
      <c r="J33" s="1">
        <v>0</v>
      </c>
      <c r="K33" s="1">
        <v>131</v>
      </c>
      <c r="L33" s="1">
        <v>1091</v>
      </c>
      <c r="M33" s="1">
        <v>1308</v>
      </c>
      <c r="N33" s="2"/>
      <c r="O33" s="2"/>
      <c r="P33" s="2"/>
      <c r="Q33" s="2"/>
    </row>
    <row r="34" spans="1:17" ht="15.75" thickBot="1" x14ac:dyDescent="0.3">
      <c r="A34" s="2"/>
      <c r="B34" s="2"/>
      <c r="C34" s="2" t="s">
        <v>14</v>
      </c>
      <c r="D34" s="1">
        <v>655</v>
      </c>
      <c r="E34" s="1">
        <v>25700</v>
      </c>
      <c r="F34" s="1">
        <v>12</v>
      </c>
      <c r="G34" s="1">
        <v>19.649999999999999</v>
      </c>
      <c r="H34" s="1">
        <f>G34-G35</f>
        <v>0.29999999999999716</v>
      </c>
      <c r="I34" s="1">
        <v>0</v>
      </c>
      <c r="J34" s="1">
        <v>0</v>
      </c>
      <c r="K34" s="1">
        <v>152</v>
      </c>
      <c r="L34" s="1">
        <v>986</v>
      </c>
      <c r="M34" s="1">
        <v>1308</v>
      </c>
      <c r="N34" s="2"/>
      <c r="O34" s="2"/>
      <c r="P34" s="2"/>
      <c r="Q34" s="2"/>
    </row>
    <row r="35" spans="1:17" ht="15.75" thickBot="1" x14ac:dyDescent="0.3">
      <c r="A35" s="2"/>
      <c r="B35" s="2"/>
      <c r="C35" s="2" t="s">
        <v>2</v>
      </c>
      <c r="D35" s="1">
        <v>656</v>
      </c>
      <c r="E35" s="1">
        <v>25310</v>
      </c>
      <c r="F35" s="1">
        <v>15</v>
      </c>
      <c r="G35" s="1">
        <v>19.350000000000001</v>
      </c>
      <c r="H35" s="1"/>
      <c r="I35" s="1">
        <v>0</v>
      </c>
      <c r="J35" s="1">
        <v>0</v>
      </c>
      <c r="K35" s="1">
        <v>124</v>
      </c>
      <c r="L35" s="1">
        <v>1079</v>
      </c>
      <c r="M35" s="1">
        <v>1308</v>
      </c>
      <c r="N35" s="2"/>
      <c r="O35" s="2"/>
      <c r="P35" s="2"/>
      <c r="Q35" s="2"/>
    </row>
    <row r="36" spans="1:17" ht="15.75" thickBot="1" x14ac:dyDescent="0.3">
      <c r="A36" s="2"/>
      <c r="B36" s="2"/>
      <c r="C36" s="2" t="s">
        <v>14</v>
      </c>
      <c r="D36" s="1">
        <v>657</v>
      </c>
      <c r="E36" s="1">
        <v>70046</v>
      </c>
      <c r="F36" s="1">
        <v>27</v>
      </c>
      <c r="G36" s="1">
        <v>53.55</v>
      </c>
      <c r="H36" s="1">
        <f>G36-G37</f>
        <v>25.029999999999998</v>
      </c>
      <c r="I36" s="1">
        <v>0</v>
      </c>
      <c r="J36" s="1">
        <v>0</v>
      </c>
      <c r="K36" s="1">
        <v>255</v>
      </c>
      <c r="L36" s="1">
        <v>1149</v>
      </c>
      <c r="M36" s="1">
        <v>1308</v>
      </c>
      <c r="N36" s="2"/>
      <c r="O36" s="2"/>
      <c r="P36" s="2"/>
      <c r="Q36" s="2"/>
    </row>
    <row r="37" spans="1:17" ht="15.75" thickBot="1" x14ac:dyDescent="0.3">
      <c r="A37" s="2"/>
      <c r="B37" s="2"/>
      <c r="C37" s="2" t="s">
        <v>2</v>
      </c>
      <c r="D37" s="1">
        <v>658</v>
      </c>
      <c r="E37" s="1">
        <v>37303</v>
      </c>
      <c r="F37" s="1">
        <v>24</v>
      </c>
      <c r="G37" s="1">
        <v>28.52</v>
      </c>
      <c r="H37" s="1"/>
      <c r="I37" s="1">
        <v>9</v>
      </c>
      <c r="J37" s="1">
        <v>0</v>
      </c>
      <c r="K37" s="1">
        <v>131</v>
      </c>
      <c r="L37" s="1">
        <v>1219</v>
      </c>
      <c r="M37" s="1">
        <v>1308</v>
      </c>
      <c r="N37" s="2"/>
      <c r="O37" s="2"/>
      <c r="P37" s="2"/>
      <c r="Q37" s="2"/>
    </row>
    <row r="38" spans="1:17" ht="15.75" thickBot="1" x14ac:dyDescent="0.3">
      <c r="A38" s="2"/>
      <c r="B38" s="2"/>
      <c r="C38" s="2" t="s">
        <v>14</v>
      </c>
      <c r="D38" s="1">
        <v>659</v>
      </c>
      <c r="E38" s="1">
        <v>81900</v>
      </c>
      <c r="F38" s="1">
        <v>36</v>
      </c>
      <c r="G38" s="1">
        <v>62.61</v>
      </c>
      <c r="H38" s="1">
        <f>G38-G39</f>
        <v>31.31</v>
      </c>
      <c r="I38" s="1">
        <v>0</v>
      </c>
      <c r="J38" s="1">
        <v>0</v>
      </c>
      <c r="K38" s="1">
        <v>255</v>
      </c>
      <c r="L38" s="1">
        <v>1207</v>
      </c>
      <c r="M38" s="1">
        <v>1308</v>
      </c>
      <c r="N38" s="2"/>
      <c r="O38" s="2"/>
      <c r="P38" s="2"/>
      <c r="Q38" s="2"/>
    </row>
    <row r="39" spans="1:17" ht="15.75" thickBot="1" x14ac:dyDescent="0.3">
      <c r="A39" s="2"/>
      <c r="B39" s="2"/>
      <c r="C39" s="2" t="s">
        <v>2</v>
      </c>
      <c r="D39" s="1">
        <v>660</v>
      </c>
      <c r="E39" s="1">
        <v>40938</v>
      </c>
      <c r="F39" s="1">
        <v>24</v>
      </c>
      <c r="G39" s="1">
        <v>31.3</v>
      </c>
      <c r="H39" s="1"/>
      <c r="I39" s="1">
        <v>21</v>
      </c>
      <c r="J39" s="1">
        <v>0</v>
      </c>
      <c r="K39" s="1">
        <v>231</v>
      </c>
      <c r="L39" s="1">
        <v>1240</v>
      </c>
      <c r="M39" s="1">
        <v>1308</v>
      </c>
      <c r="N39" s="2"/>
      <c r="O39" s="2"/>
      <c r="P39" s="2"/>
      <c r="Q39" s="2"/>
    </row>
    <row r="40" spans="1:17" ht="15.75" thickBot="1" x14ac:dyDescent="0.3">
      <c r="A40" s="2"/>
      <c r="B40" s="2"/>
      <c r="C40" s="2" t="s">
        <v>14</v>
      </c>
      <c r="D40" s="1">
        <v>661</v>
      </c>
      <c r="E40" s="1">
        <v>52892</v>
      </c>
      <c r="F40" s="1">
        <v>24</v>
      </c>
      <c r="G40" s="1">
        <v>40.44</v>
      </c>
      <c r="H40" s="1">
        <f>G40-G41</f>
        <v>13.649999999999999</v>
      </c>
      <c r="I40" s="1">
        <v>0</v>
      </c>
      <c r="J40" s="1">
        <v>0</v>
      </c>
      <c r="K40" s="1">
        <v>255</v>
      </c>
      <c r="L40" s="1">
        <v>1193</v>
      </c>
      <c r="M40" s="1">
        <v>1308</v>
      </c>
      <c r="N40" s="2"/>
      <c r="O40" s="2"/>
      <c r="P40" s="2"/>
      <c r="Q40" s="2"/>
    </row>
    <row r="41" spans="1:17" ht="15.75" thickBot="1" x14ac:dyDescent="0.3">
      <c r="A41" s="2"/>
      <c r="B41" s="2"/>
      <c r="C41" s="2" t="s">
        <v>2</v>
      </c>
      <c r="D41" s="1">
        <v>662</v>
      </c>
      <c r="E41" s="1">
        <v>35047</v>
      </c>
      <c r="F41" s="1">
        <v>21</v>
      </c>
      <c r="G41" s="1">
        <v>26.79</v>
      </c>
      <c r="H41" s="1"/>
      <c r="I41" s="1">
        <v>0</v>
      </c>
      <c r="J41" s="1">
        <v>0</v>
      </c>
      <c r="K41" s="1">
        <v>134</v>
      </c>
      <c r="L41" s="1">
        <v>1205</v>
      </c>
      <c r="M41" s="1">
        <v>1308</v>
      </c>
      <c r="N41" s="2"/>
      <c r="O41" s="2"/>
      <c r="P41" s="2"/>
      <c r="Q41" s="2"/>
    </row>
    <row r="42" spans="1:17" ht="15.75" thickBot="1" x14ac:dyDescent="0.3">
      <c r="A42" s="2"/>
      <c r="B42" s="2"/>
      <c r="C42" s="2" t="s">
        <v>14</v>
      </c>
      <c r="D42" s="1">
        <v>663</v>
      </c>
      <c r="E42" s="1">
        <v>75096</v>
      </c>
      <c r="F42" s="1">
        <v>36</v>
      </c>
      <c r="G42" s="1">
        <v>57.41</v>
      </c>
      <c r="H42" s="1">
        <f>G42-G43</f>
        <v>30.549999999999997</v>
      </c>
      <c r="I42" s="1">
        <v>15</v>
      </c>
      <c r="J42" s="1">
        <v>0</v>
      </c>
      <c r="K42" s="1">
        <v>255</v>
      </c>
      <c r="L42" s="1">
        <v>1251</v>
      </c>
      <c r="M42" s="1">
        <v>1308</v>
      </c>
      <c r="N42" s="2"/>
      <c r="O42" s="2"/>
      <c r="P42" s="2"/>
      <c r="Q42" s="2"/>
    </row>
    <row r="43" spans="1:17" ht="15.75" thickBot="1" x14ac:dyDescent="0.3">
      <c r="A43" s="2"/>
      <c r="B43" s="2"/>
      <c r="C43" s="2" t="s">
        <v>2</v>
      </c>
      <c r="D43" s="1">
        <v>664</v>
      </c>
      <c r="E43" s="1">
        <v>35131</v>
      </c>
      <c r="F43" s="1">
        <v>21</v>
      </c>
      <c r="G43" s="1">
        <v>26.86</v>
      </c>
      <c r="H43" s="1"/>
      <c r="I43" s="1">
        <v>0</v>
      </c>
      <c r="J43" s="1">
        <v>0</v>
      </c>
      <c r="K43" s="1">
        <v>176</v>
      </c>
      <c r="L43" s="1">
        <v>1196</v>
      </c>
      <c r="M43" s="1">
        <v>1308</v>
      </c>
      <c r="N43" s="2"/>
      <c r="O43" s="2"/>
      <c r="P43" s="2"/>
      <c r="Q43" s="2"/>
    </row>
    <row r="44" spans="1:17" ht="15.75" thickBot="1" x14ac:dyDescent="0.3">
      <c r="A44" s="2"/>
      <c r="B44" s="2"/>
      <c r="C44" s="2" t="s">
        <v>14</v>
      </c>
      <c r="D44" s="1">
        <v>665</v>
      </c>
      <c r="E44" s="1">
        <v>34899</v>
      </c>
      <c r="F44" s="1">
        <v>15</v>
      </c>
      <c r="G44" s="1">
        <v>26.68</v>
      </c>
      <c r="H44" s="1">
        <f>G44-G45</f>
        <v>2.8299999999999983</v>
      </c>
      <c r="I44" s="1">
        <v>0</v>
      </c>
      <c r="J44" s="1">
        <v>0</v>
      </c>
      <c r="K44" s="1">
        <v>240</v>
      </c>
      <c r="L44" s="1">
        <v>1037</v>
      </c>
      <c r="M44" s="1">
        <v>1308</v>
      </c>
      <c r="N44" s="2"/>
      <c r="O44" s="2"/>
      <c r="P44" s="2"/>
      <c r="Q44" s="2"/>
    </row>
    <row r="45" spans="1:17" ht="15.75" thickBot="1" x14ac:dyDescent="0.3">
      <c r="A45" s="2"/>
      <c r="B45" s="2"/>
      <c r="C45" s="2" t="s">
        <v>2</v>
      </c>
      <c r="D45" s="1">
        <v>666</v>
      </c>
      <c r="E45" s="1">
        <v>31200</v>
      </c>
      <c r="F45" s="1">
        <v>18</v>
      </c>
      <c r="G45" s="1">
        <v>23.85</v>
      </c>
      <c r="H45" s="1"/>
      <c r="I45" s="1">
        <v>0</v>
      </c>
      <c r="J45" s="1">
        <v>0</v>
      </c>
      <c r="K45" s="1">
        <v>140</v>
      </c>
      <c r="L45" s="1">
        <v>1142</v>
      </c>
      <c r="M45" s="1">
        <v>1308</v>
      </c>
      <c r="N45" s="2"/>
      <c r="O45" s="2"/>
      <c r="P45" s="2"/>
      <c r="Q45" s="2"/>
    </row>
    <row r="46" spans="1:17" ht="15.75" thickBot="1" x14ac:dyDescent="0.3">
      <c r="A46" s="2"/>
      <c r="B46" s="2"/>
      <c r="C46" s="2" t="s">
        <v>14</v>
      </c>
      <c r="D46" s="1">
        <v>667</v>
      </c>
      <c r="E46" s="1">
        <v>77427</v>
      </c>
      <c r="F46" s="1">
        <v>30</v>
      </c>
      <c r="G46" s="1">
        <v>59.19</v>
      </c>
      <c r="H46" s="1">
        <f>G46-G47</f>
        <v>31.419999999999998</v>
      </c>
      <c r="I46" s="1">
        <v>0</v>
      </c>
      <c r="J46" s="1">
        <v>0</v>
      </c>
      <c r="K46" s="1">
        <v>255</v>
      </c>
      <c r="L46" s="1">
        <v>1167</v>
      </c>
      <c r="M46" s="1">
        <v>1308</v>
      </c>
      <c r="N46" s="2"/>
      <c r="O46" s="2"/>
      <c r="P46" s="2"/>
      <c r="Q46" s="2"/>
    </row>
    <row r="47" spans="1:17" ht="15.75" thickBot="1" x14ac:dyDescent="0.3">
      <c r="A47" s="2"/>
      <c r="B47" s="2"/>
      <c r="C47" s="2" t="s">
        <v>2</v>
      </c>
      <c r="D47" s="1">
        <v>668</v>
      </c>
      <c r="E47" s="1">
        <v>36317</v>
      </c>
      <c r="F47" s="1">
        <v>24</v>
      </c>
      <c r="G47" s="1">
        <v>27.77</v>
      </c>
      <c r="H47" s="1"/>
      <c r="I47" s="1">
        <v>0</v>
      </c>
      <c r="J47" s="1">
        <v>0</v>
      </c>
      <c r="K47" s="1">
        <v>173</v>
      </c>
      <c r="L47" s="1">
        <v>1193</v>
      </c>
      <c r="M47" s="1">
        <v>1308</v>
      </c>
      <c r="N47" s="2"/>
      <c r="O47" s="2"/>
      <c r="P47" s="2"/>
      <c r="Q47" s="2"/>
    </row>
    <row r="48" spans="1:17" ht="15.75" thickBot="1" x14ac:dyDescent="0.3">
      <c r="A48" s="1">
        <v>10656</v>
      </c>
      <c r="B48" s="2"/>
      <c r="C48" s="2" t="s">
        <v>14</v>
      </c>
      <c r="D48" s="1">
        <v>669</v>
      </c>
      <c r="E48" s="1">
        <v>38644</v>
      </c>
      <c r="F48" s="1">
        <v>21</v>
      </c>
      <c r="G48" s="1">
        <v>29.54</v>
      </c>
      <c r="H48" s="1">
        <f>G48-G49</f>
        <v>-5.07</v>
      </c>
      <c r="I48" s="1">
        <v>0</v>
      </c>
      <c r="J48" s="1">
        <v>0</v>
      </c>
      <c r="K48" s="1">
        <v>255</v>
      </c>
      <c r="L48" s="1">
        <v>1126</v>
      </c>
      <c r="M48" s="1">
        <v>1308</v>
      </c>
      <c r="N48" s="2"/>
      <c r="O48" s="2"/>
      <c r="P48" s="2"/>
      <c r="Q48" s="2"/>
    </row>
    <row r="49" spans="1:17" ht="15.75" thickBot="1" x14ac:dyDescent="0.3">
      <c r="A49" s="2"/>
      <c r="B49" s="2"/>
      <c r="C49" s="2" t="s">
        <v>2</v>
      </c>
      <c r="D49" s="1">
        <v>670</v>
      </c>
      <c r="E49" s="1">
        <v>45266</v>
      </c>
      <c r="F49" s="1">
        <v>27</v>
      </c>
      <c r="G49" s="1">
        <v>34.61</v>
      </c>
      <c r="H49" s="1"/>
      <c r="I49" s="1">
        <v>18</v>
      </c>
      <c r="J49" s="1">
        <v>0</v>
      </c>
      <c r="K49" s="1">
        <v>173</v>
      </c>
      <c r="L49" s="1">
        <v>1237</v>
      </c>
      <c r="M49" s="1">
        <v>1308</v>
      </c>
      <c r="N49" s="2"/>
      <c r="O49" s="2"/>
      <c r="P49" s="2"/>
      <c r="Q49" s="2"/>
    </row>
    <row r="50" spans="1:17" ht="15.75" thickBot="1" x14ac:dyDescent="0.3">
      <c r="A50" s="2"/>
      <c r="B50" s="2"/>
      <c r="C50" s="2" t="s">
        <v>14</v>
      </c>
      <c r="D50" s="1">
        <v>671</v>
      </c>
      <c r="E50" s="1">
        <v>35224</v>
      </c>
      <c r="F50" s="1">
        <v>12</v>
      </c>
      <c r="G50" s="1">
        <v>26.93</v>
      </c>
      <c r="H50" s="1">
        <f>G50-G51</f>
        <v>1.5799999999999983</v>
      </c>
      <c r="I50" s="1">
        <v>0</v>
      </c>
      <c r="J50" s="1">
        <v>0</v>
      </c>
      <c r="K50" s="1">
        <v>255</v>
      </c>
      <c r="L50" s="1">
        <v>1041</v>
      </c>
      <c r="M50" s="1">
        <v>1308</v>
      </c>
      <c r="N50" s="2"/>
      <c r="O50" s="2"/>
      <c r="P50" s="2"/>
      <c r="Q50" s="2"/>
    </row>
    <row r="51" spans="1:17" ht="15.75" thickBot="1" x14ac:dyDescent="0.3">
      <c r="A51" s="2"/>
      <c r="B51" s="2"/>
      <c r="C51" s="2" t="s">
        <v>2</v>
      </c>
      <c r="D51" s="1">
        <v>672</v>
      </c>
      <c r="E51" s="1">
        <v>33152</v>
      </c>
      <c r="F51" s="1">
        <v>18</v>
      </c>
      <c r="G51" s="1">
        <v>25.35</v>
      </c>
      <c r="H51" s="1"/>
      <c r="I51" s="1">
        <v>0</v>
      </c>
      <c r="J51" s="1">
        <v>0</v>
      </c>
      <c r="K51" s="1">
        <v>155</v>
      </c>
      <c r="L51" s="1">
        <v>1161</v>
      </c>
      <c r="M51" s="1">
        <v>1308</v>
      </c>
      <c r="N51" s="2"/>
      <c r="O51" s="2"/>
      <c r="P51" s="2"/>
      <c r="Q51" s="2"/>
    </row>
    <row r="52" spans="1:17" ht="15.75" thickBot="1" x14ac:dyDescent="0.3">
      <c r="A52" s="2"/>
      <c r="B52" s="2"/>
      <c r="C52" s="2" t="s">
        <v>14</v>
      </c>
      <c r="D52" s="1">
        <v>673</v>
      </c>
      <c r="E52" s="1">
        <v>62707</v>
      </c>
      <c r="F52" s="1">
        <v>30</v>
      </c>
      <c r="G52" s="1">
        <v>47.94</v>
      </c>
      <c r="H52" s="1">
        <f>G52-G53</f>
        <v>12.21</v>
      </c>
      <c r="I52" s="1">
        <v>0</v>
      </c>
      <c r="J52" s="1">
        <v>0</v>
      </c>
      <c r="K52" s="1">
        <v>255</v>
      </c>
      <c r="L52" s="1">
        <v>1167</v>
      </c>
      <c r="M52" s="1">
        <v>1308</v>
      </c>
      <c r="N52" s="2"/>
      <c r="O52" s="2"/>
      <c r="P52" s="2"/>
      <c r="Q52" s="2"/>
    </row>
    <row r="53" spans="1:17" ht="15.75" thickBot="1" x14ac:dyDescent="0.3">
      <c r="A53" s="2"/>
      <c r="B53" s="2"/>
      <c r="C53" s="2" t="s">
        <v>2</v>
      </c>
      <c r="D53" s="1">
        <v>674</v>
      </c>
      <c r="E53" s="1">
        <v>46737</v>
      </c>
      <c r="F53" s="1">
        <v>30</v>
      </c>
      <c r="G53" s="1">
        <v>35.729999999999997</v>
      </c>
      <c r="H53" s="1"/>
      <c r="I53" s="1">
        <v>18</v>
      </c>
      <c r="J53" s="1">
        <v>0</v>
      </c>
      <c r="K53" s="1">
        <v>131</v>
      </c>
      <c r="L53" s="1">
        <v>1267</v>
      </c>
      <c r="M53" s="1">
        <v>1308</v>
      </c>
      <c r="N53" s="2"/>
      <c r="O53" s="2"/>
      <c r="P53" s="2"/>
      <c r="Q53" s="2"/>
    </row>
    <row r="54" spans="1:17" ht="15.75" thickBot="1" x14ac:dyDescent="0.3">
      <c r="A54" s="2"/>
      <c r="B54" s="2"/>
      <c r="C54" s="2" t="s">
        <v>14</v>
      </c>
      <c r="D54" s="1">
        <v>675</v>
      </c>
      <c r="E54" s="1">
        <v>85624</v>
      </c>
      <c r="F54" s="1">
        <v>33</v>
      </c>
      <c r="G54" s="1">
        <v>65.459999999999994</v>
      </c>
      <c r="H54" s="1">
        <f>G54-G55</f>
        <v>39.22999999999999</v>
      </c>
      <c r="I54" s="1">
        <v>255</v>
      </c>
      <c r="J54" s="1">
        <v>0</v>
      </c>
      <c r="K54" s="1">
        <v>255</v>
      </c>
      <c r="L54" s="1">
        <v>1199</v>
      </c>
      <c r="M54" s="1">
        <v>1308</v>
      </c>
      <c r="N54" s="2"/>
      <c r="O54" s="2"/>
      <c r="P54" s="2"/>
      <c r="Q54" s="2"/>
    </row>
    <row r="55" spans="1:17" ht="15.75" thickBot="1" x14ac:dyDescent="0.3">
      <c r="A55" s="2"/>
      <c r="B55" s="2"/>
      <c r="C55" s="2" t="s">
        <v>2</v>
      </c>
      <c r="D55" s="1">
        <v>676</v>
      </c>
      <c r="E55" s="1">
        <v>34315</v>
      </c>
      <c r="F55" s="1">
        <v>21</v>
      </c>
      <c r="G55" s="1">
        <v>26.23</v>
      </c>
      <c r="H55" s="1"/>
      <c r="I55" s="1">
        <v>0</v>
      </c>
      <c r="J55" s="1">
        <v>0</v>
      </c>
      <c r="K55" s="1">
        <v>128</v>
      </c>
      <c r="L55" s="1">
        <v>1156</v>
      </c>
      <c r="M55" s="1">
        <v>1308</v>
      </c>
      <c r="N55" s="2"/>
      <c r="O55" s="2"/>
      <c r="P55" s="2"/>
      <c r="Q55" s="2"/>
    </row>
    <row r="56" spans="1:17" ht="15.75" thickBot="1" x14ac:dyDescent="0.3">
      <c r="A56" s="2"/>
      <c r="B56" s="2"/>
      <c r="C56" s="2" t="s">
        <v>14</v>
      </c>
      <c r="D56" s="1">
        <v>677</v>
      </c>
      <c r="E56" s="1">
        <v>52985</v>
      </c>
      <c r="F56" s="1">
        <v>18</v>
      </c>
      <c r="G56" s="1">
        <v>40.51</v>
      </c>
      <c r="H56" s="1">
        <f>G56-G57</f>
        <v>9.43</v>
      </c>
      <c r="I56" s="1">
        <v>0</v>
      </c>
      <c r="J56" s="1">
        <v>0</v>
      </c>
      <c r="K56" s="1">
        <v>255</v>
      </c>
      <c r="L56" s="1">
        <v>1074</v>
      </c>
      <c r="M56" s="1">
        <v>1308</v>
      </c>
      <c r="N56" s="2"/>
      <c r="O56" s="2"/>
      <c r="P56" s="2"/>
      <c r="Q56" s="2"/>
    </row>
    <row r="57" spans="1:17" ht="15.75" thickBot="1" x14ac:dyDescent="0.3">
      <c r="A57" s="2"/>
      <c r="B57" s="2"/>
      <c r="C57" s="2" t="s">
        <v>2</v>
      </c>
      <c r="D57" s="1">
        <v>678</v>
      </c>
      <c r="E57" s="1">
        <v>40654</v>
      </c>
      <c r="F57" s="1">
        <v>24</v>
      </c>
      <c r="G57" s="1">
        <v>31.08</v>
      </c>
      <c r="H57" s="1"/>
      <c r="I57" s="1">
        <v>24</v>
      </c>
      <c r="J57" s="1">
        <v>0</v>
      </c>
      <c r="K57" s="1">
        <v>209</v>
      </c>
      <c r="L57" s="1">
        <v>1222</v>
      </c>
      <c r="M57" s="1">
        <v>1308</v>
      </c>
      <c r="N57" s="2"/>
      <c r="O57" s="2"/>
      <c r="P57" s="2"/>
      <c r="Q57" s="2"/>
    </row>
    <row r="58" spans="1:17" ht="15.75" thickBot="1" x14ac:dyDescent="0.3">
      <c r="A58" s="2"/>
      <c r="B58" s="2"/>
      <c r="C58" s="2" t="s">
        <v>14</v>
      </c>
      <c r="D58" s="1">
        <v>679</v>
      </c>
      <c r="E58" s="1">
        <v>56400</v>
      </c>
      <c r="F58" s="1">
        <v>18</v>
      </c>
      <c r="G58" s="1">
        <v>43.12</v>
      </c>
      <c r="H58" s="1">
        <f>G58-G59</f>
        <v>25.199999999999996</v>
      </c>
      <c r="I58" s="1">
        <v>0</v>
      </c>
      <c r="J58" s="1">
        <v>0</v>
      </c>
      <c r="K58" s="1">
        <v>255</v>
      </c>
      <c r="L58" s="1">
        <v>1080</v>
      </c>
      <c r="M58" s="1">
        <v>1308</v>
      </c>
      <c r="N58" s="2"/>
      <c r="O58" s="2"/>
      <c r="P58" s="2"/>
      <c r="Q58" s="2"/>
    </row>
    <row r="59" spans="1:17" ht="15.75" thickBot="1" x14ac:dyDescent="0.3">
      <c r="A59" s="2"/>
      <c r="B59" s="2"/>
      <c r="C59" s="2" t="s">
        <v>2</v>
      </c>
      <c r="D59" s="1">
        <v>680</v>
      </c>
      <c r="E59" s="1">
        <v>23433</v>
      </c>
      <c r="F59" s="1">
        <v>12</v>
      </c>
      <c r="G59" s="1">
        <v>17.920000000000002</v>
      </c>
      <c r="H59" s="1"/>
      <c r="I59" s="1">
        <v>0</v>
      </c>
      <c r="J59" s="1">
        <v>0</v>
      </c>
      <c r="K59" s="1">
        <v>118</v>
      </c>
      <c r="L59" s="1">
        <v>1077</v>
      </c>
      <c r="M59" s="1">
        <v>1308</v>
      </c>
      <c r="N59" s="2"/>
      <c r="O59" s="2"/>
      <c r="P59" s="2"/>
      <c r="Q59" s="2"/>
    </row>
    <row r="60" spans="1:17" ht="15.75" thickBot="1" x14ac:dyDescent="0.3">
      <c r="A60" s="2"/>
      <c r="B60" s="2"/>
      <c r="C60" s="2" t="s">
        <v>14</v>
      </c>
      <c r="D60" s="1">
        <v>681</v>
      </c>
      <c r="E60" s="1">
        <v>110004</v>
      </c>
      <c r="F60" s="1">
        <v>55</v>
      </c>
      <c r="G60" s="1">
        <v>84.1</v>
      </c>
      <c r="H60" s="1">
        <f>G60-G61</f>
        <v>33.749999999999993</v>
      </c>
      <c r="I60" s="1">
        <v>255</v>
      </c>
      <c r="J60" s="1">
        <v>0</v>
      </c>
      <c r="K60" s="1">
        <v>255</v>
      </c>
      <c r="L60" s="1">
        <v>1289</v>
      </c>
      <c r="M60" s="1">
        <v>1308</v>
      </c>
      <c r="N60" s="2"/>
      <c r="O60" s="2"/>
      <c r="P60" s="2"/>
      <c r="Q60" s="2"/>
    </row>
    <row r="61" spans="1:17" ht="15.75" thickBot="1" x14ac:dyDescent="0.3">
      <c r="A61" s="2"/>
      <c r="B61" s="2"/>
      <c r="C61" s="2" t="s">
        <v>2</v>
      </c>
      <c r="D61" s="1">
        <v>682</v>
      </c>
      <c r="E61" s="1">
        <v>65853</v>
      </c>
      <c r="F61" s="1">
        <v>46</v>
      </c>
      <c r="G61" s="1">
        <v>50.35</v>
      </c>
      <c r="H61" s="1"/>
      <c r="I61" s="1">
        <v>24</v>
      </c>
      <c r="J61" s="1">
        <v>0</v>
      </c>
      <c r="K61" s="1">
        <v>182</v>
      </c>
      <c r="L61" s="1">
        <v>1299</v>
      </c>
      <c r="M61" s="1">
        <v>1308</v>
      </c>
      <c r="N61" s="2"/>
      <c r="O61" s="2"/>
      <c r="P61" s="2"/>
      <c r="Q61" s="2"/>
    </row>
    <row r="62" spans="1:17" ht="15.75" thickBot="1" x14ac:dyDescent="0.3">
      <c r="A62" s="2"/>
      <c r="B62" s="2"/>
      <c r="C62" s="2" t="s">
        <v>14</v>
      </c>
      <c r="D62" s="1">
        <v>683</v>
      </c>
      <c r="E62" s="1">
        <v>120716</v>
      </c>
      <c r="F62" s="1">
        <v>58</v>
      </c>
      <c r="G62" s="1">
        <v>92.29</v>
      </c>
      <c r="H62" s="1">
        <f>G62-G63</f>
        <v>46.38000000000001</v>
      </c>
      <c r="I62" s="1">
        <v>255</v>
      </c>
      <c r="J62" s="1">
        <v>0</v>
      </c>
      <c r="K62" s="1">
        <v>255</v>
      </c>
      <c r="L62" s="1">
        <v>1280</v>
      </c>
      <c r="M62" s="1">
        <v>1308</v>
      </c>
      <c r="N62" s="2"/>
      <c r="O62" s="2"/>
      <c r="P62" s="2"/>
      <c r="Q62" s="2"/>
    </row>
    <row r="63" spans="1:17" ht="15.75" thickBot="1" x14ac:dyDescent="0.3">
      <c r="A63" s="2"/>
      <c r="B63" s="2"/>
      <c r="C63" s="2" t="s">
        <v>2</v>
      </c>
      <c r="D63" s="1">
        <v>684</v>
      </c>
      <c r="E63" s="1">
        <v>60050</v>
      </c>
      <c r="F63" s="1">
        <v>39</v>
      </c>
      <c r="G63" s="1">
        <v>45.91</v>
      </c>
      <c r="H63" s="1"/>
      <c r="I63" s="1">
        <v>27</v>
      </c>
      <c r="J63" s="1">
        <v>0</v>
      </c>
      <c r="K63" s="1">
        <v>209</v>
      </c>
      <c r="L63" s="1">
        <v>1288</v>
      </c>
      <c r="M63" s="1">
        <v>1308</v>
      </c>
      <c r="N63" s="2"/>
      <c r="O63" s="2"/>
      <c r="P63" s="2"/>
      <c r="Q63" s="2"/>
    </row>
    <row r="64" spans="1:17" ht="15.75" thickBot="1" x14ac:dyDescent="0.3">
      <c r="A64" s="2"/>
      <c r="B64" s="2"/>
      <c r="C64" s="2" t="s">
        <v>14</v>
      </c>
      <c r="D64" s="1">
        <v>685</v>
      </c>
      <c r="E64" s="1">
        <v>87145</v>
      </c>
      <c r="F64" s="1">
        <v>46</v>
      </c>
      <c r="G64" s="1">
        <v>66.62</v>
      </c>
      <c r="H64" s="1">
        <f>G64-G65</f>
        <v>40.590000000000003</v>
      </c>
      <c r="I64" s="1">
        <v>255</v>
      </c>
      <c r="J64" s="1">
        <v>0</v>
      </c>
      <c r="K64" s="1">
        <v>255</v>
      </c>
      <c r="L64" s="1">
        <v>1251</v>
      </c>
      <c r="M64" s="1">
        <v>1308</v>
      </c>
      <c r="N64" s="2"/>
      <c r="O64" s="2"/>
      <c r="P64" s="2"/>
      <c r="Q64" s="2"/>
    </row>
    <row r="65" spans="1:17" ht="15.75" thickBot="1" x14ac:dyDescent="0.3">
      <c r="A65" s="2"/>
      <c r="B65" s="2"/>
      <c r="C65" s="2" t="s">
        <v>2</v>
      </c>
      <c r="D65" s="1">
        <v>686</v>
      </c>
      <c r="E65" s="1">
        <v>34048</v>
      </c>
      <c r="F65" s="1">
        <v>21</v>
      </c>
      <c r="G65" s="1">
        <v>26.03</v>
      </c>
      <c r="H65" s="1"/>
      <c r="I65" s="1">
        <v>0</v>
      </c>
      <c r="J65" s="1">
        <v>0</v>
      </c>
      <c r="K65" s="1">
        <v>158</v>
      </c>
      <c r="L65" s="1">
        <v>1178</v>
      </c>
      <c r="M65" s="1">
        <v>1308</v>
      </c>
      <c r="N65" s="2"/>
      <c r="O65" s="2"/>
      <c r="P65" s="2"/>
      <c r="Q65" s="2"/>
    </row>
    <row r="66" spans="1:17" ht="15.75" thickBot="1" x14ac:dyDescent="0.3">
      <c r="A66" s="2"/>
      <c r="B66" s="2"/>
      <c r="C66" s="2" t="s">
        <v>14</v>
      </c>
      <c r="D66" s="1">
        <v>687</v>
      </c>
      <c r="E66" s="1">
        <v>102826</v>
      </c>
      <c r="F66" s="1">
        <v>49</v>
      </c>
      <c r="G66" s="1">
        <v>78.61</v>
      </c>
      <c r="H66" s="1">
        <f>G66-G67</f>
        <v>59.97</v>
      </c>
      <c r="I66" s="1">
        <v>255</v>
      </c>
      <c r="J66" s="1">
        <v>0</v>
      </c>
      <c r="K66" s="1">
        <v>255</v>
      </c>
      <c r="L66" s="1">
        <v>1248</v>
      </c>
      <c r="M66" s="1">
        <v>1308</v>
      </c>
      <c r="N66" s="2"/>
      <c r="O66" s="2"/>
      <c r="P66" s="2"/>
      <c r="Q66" s="2"/>
    </row>
    <row r="67" spans="1:17" ht="15.75" thickBot="1" x14ac:dyDescent="0.3">
      <c r="A67" s="2"/>
      <c r="B67" s="2"/>
      <c r="C67" s="2" t="s">
        <v>2</v>
      </c>
      <c r="D67" s="1">
        <v>688</v>
      </c>
      <c r="E67" s="1">
        <v>24387</v>
      </c>
      <c r="F67" s="1">
        <v>12</v>
      </c>
      <c r="G67" s="1">
        <v>18.64</v>
      </c>
      <c r="H67" s="1"/>
      <c r="I67" s="1">
        <v>0</v>
      </c>
      <c r="J67" s="1">
        <v>0</v>
      </c>
      <c r="K67" s="1">
        <v>179</v>
      </c>
      <c r="L67" s="1">
        <v>1083</v>
      </c>
      <c r="M67" s="1">
        <v>1308</v>
      </c>
      <c r="N67" s="2"/>
      <c r="O67" s="2"/>
      <c r="P67" s="2"/>
      <c r="Q67" s="2"/>
    </row>
    <row r="68" spans="1:17" ht="15.75" thickBot="1" x14ac:dyDescent="0.3">
      <c r="A68" s="2"/>
      <c r="B68" s="2"/>
      <c r="C68" s="2" t="s">
        <v>14</v>
      </c>
      <c r="D68" s="1">
        <v>689</v>
      </c>
      <c r="E68" s="1">
        <v>93928</v>
      </c>
      <c r="F68" s="1">
        <v>39</v>
      </c>
      <c r="G68" s="1">
        <v>71.81</v>
      </c>
      <c r="H68" s="1">
        <f>G68-G69</f>
        <v>30.870000000000005</v>
      </c>
      <c r="I68" s="1">
        <v>255</v>
      </c>
      <c r="J68" s="1">
        <v>0</v>
      </c>
      <c r="K68" s="1">
        <v>255</v>
      </c>
      <c r="L68" s="1">
        <v>1221</v>
      </c>
      <c r="M68" s="1">
        <v>1308</v>
      </c>
      <c r="N68" s="2"/>
      <c r="O68" s="2"/>
      <c r="P68" s="2"/>
      <c r="Q68" s="2"/>
    </row>
    <row r="69" spans="1:17" ht="15.75" thickBot="1" x14ac:dyDescent="0.3">
      <c r="A69" s="2"/>
      <c r="B69" s="2"/>
      <c r="C69" s="2" t="s">
        <v>2</v>
      </c>
      <c r="D69" s="1">
        <v>690</v>
      </c>
      <c r="E69" s="1">
        <v>53549</v>
      </c>
      <c r="F69" s="1">
        <v>36</v>
      </c>
      <c r="G69" s="1">
        <v>40.94</v>
      </c>
      <c r="H69" s="1"/>
      <c r="I69" s="1">
        <v>18</v>
      </c>
      <c r="J69" s="1">
        <v>0</v>
      </c>
      <c r="K69" s="1">
        <v>182</v>
      </c>
      <c r="L69" s="1">
        <v>1288</v>
      </c>
      <c r="M69" s="1">
        <v>1308</v>
      </c>
      <c r="N69" s="2"/>
      <c r="O69" s="2"/>
      <c r="P69" s="2"/>
      <c r="Q69" s="2"/>
    </row>
    <row r="70" spans="1:17" ht="15.75" thickBot="1" x14ac:dyDescent="0.3">
      <c r="A70" s="2"/>
      <c r="B70" s="2"/>
      <c r="C70" s="2" t="s">
        <v>14</v>
      </c>
      <c r="D70" s="1">
        <v>691</v>
      </c>
      <c r="E70" s="1">
        <v>91861</v>
      </c>
      <c r="F70" s="1">
        <v>39</v>
      </c>
      <c r="G70" s="1">
        <v>70.23</v>
      </c>
      <c r="H70" s="1">
        <f>G70-G71</f>
        <v>36.270000000000003</v>
      </c>
      <c r="I70" s="1">
        <v>0</v>
      </c>
      <c r="J70" s="1">
        <v>0</v>
      </c>
      <c r="K70" s="1">
        <v>255</v>
      </c>
      <c r="L70" s="1">
        <v>1166</v>
      </c>
      <c r="M70" s="1">
        <v>1308</v>
      </c>
      <c r="N70" s="2"/>
      <c r="O70" s="2"/>
      <c r="P70" s="2"/>
      <c r="Q70" s="2"/>
    </row>
    <row r="71" spans="1:17" ht="15.75" thickBot="1" x14ac:dyDescent="0.3">
      <c r="A71" s="2"/>
      <c r="B71" s="2"/>
      <c r="C71" s="2" t="s">
        <v>2</v>
      </c>
      <c r="D71" s="1">
        <v>692</v>
      </c>
      <c r="E71" s="1">
        <v>44420</v>
      </c>
      <c r="F71" s="1">
        <v>27</v>
      </c>
      <c r="G71" s="1">
        <v>33.96</v>
      </c>
      <c r="H71" s="1"/>
      <c r="I71" s="1">
        <v>0</v>
      </c>
      <c r="J71" s="1">
        <v>0</v>
      </c>
      <c r="K71" s="1">
        <v>255</v>
      </c>
      <c r="L71" s="1">
        <v>1232</v>
      </c>
      <c r="M71" s="1">
        <v>1308</v>
      </c>
      <c r="N71" s="2"/>
      <c r="O71" s="2"/>
      <c r="P71" s="2"/>
      <c r="Q71" s="2"/>
    </row>
    <row r="72" spans="1:17" ht="15.75" thickBot="1" x14ac:dyDescent="0.3">
      <c r="A72" s="2"/>
      <c r="B72" s="2"/>
      <c r="C72" s="2" t="s">
        <v>14</v>
      </c>
      <c r="D72" s="1">
        <v>693</v>
      </c>
      <c r="E72" s="1">
        <v>73240</v>
      </c>
      <c r="F72" s="1">
        <v>33</v>
      </c>
      <c r="G72" s="1">
        <v>55.99</v>
      </c>
      <c r="H72" s="1">
        <f>G72-G73</f>
        <v>24.090000000000003</v>
      </c>
      <c r="I72" s="1">
        <v>0</v>
      </c>
      <c r="J72" s="1">
        <v>0</v>
      </c>
      <c r="K72" s="1">
        <v>255</v>
      </c>
      <c r="L72" s="1">
        <v>1229</v>
      </c>
      <c r="M72" s="1">
        <v>1308</v>
      </c>
      <c r="N72" s="2"/>
      <c r="O72" s="2"/>
      <c r="P72" s="2"/>
      <c r="Q72" s="2"/>
    </row>
    <row r="73" spans="1:17" ht="15.75" thickBot="1" x14ac:dyDescent="0.3">
      <c r="A73" s="2"/>
      <c r="B73" s="2"/>
      <c r="C73" s="2" t="s">
        <v>2</v>
      </c>
      <c r="D73" s="1">
        <v>694</v>
      </c>
      <c r="E73" s="1">
        <v>41729</v>
      </c>
      <c r="F73" s="1">
        <v>27</v>
      </c>
      <c r="G73" s="1">
        <v>31.9</v>
      </c>
      <c r="H73" s="1"/>
      <c r="I73" s="1">
        <v>12</v>
      </c>
      <c r="J73" s="1">
        <v>0</v>
      </c>
      <c r="K73" s="1">
        <v>161</v>
      </c>
      <c r="L73" s="1">
        <v>1242</v>
      </c>
      <c r="M73" s="1">
        <v>1308</v>
      </c>
      <c r="N73" s="2"/>
      <c r="O73" s="2"/>
      <c r="P73" s="2"/>
      <c r="Q73" s="2"/>
    </row>
    <row r="74" spans="1:17" ht="15.75" thickBot="1" x14ac:dyDescent="0.3">
      <c r="A74" s="2"/>
      <c r="B74" s="2"/>
      <c r="C74" s="2" t="s">
        <v>14</v>
      </c>
      <c r="D74" s="1">
        <v>695</v>
      </c>
      <c r="E74" s="1">
        <v>50211</v>
      </c>
      <c r="F74" s="1">
        <v>27</v>
      </c>
      <c r="G74" s="1">
        <v>38.39</v>
      </c>
      <c r="H74" s="1">
        <f>G74-G75</f>
        <v>11.71</v>
      </c>
      <c r="I74" s="1">
        <v>0</v>
      </c>
      <c r="J74" s="1">
        <v>0</v>
      </c>
      <c r="K74" s="1">
        <v>255</v>
      </c>
      <c r="L74" s="1">
        <v>1190</v>
      </c>
      <c r="M74" s="1">
        <v>1308</v>
      </c>
      <c r="N74" s="2"/>
      <c r="O74" s="2"/>
      <c r="P74" s="2"/>
      <c r="Q74" s="2"/>
    </row>
    <row r="75" spans="1:17" ht="15.75" thickBot="1" x14ac:dyDescent="0.3">
      <c r="A75" s="2"/>
      <c r="B75" s="2"/>
      <c r="C75" s="2" t="s">
        <v>2</v>
      </c>
      <c r="D75" s="1">
        <v>696</v>
      </c>
      <c r="E75" s="1">
        <v>34902</v>
      </c>
      <c r="F75" s="1">
        <v>21</v>
      </c>
      <c r="G75" s="1">
        <v>26.68</v>
      </c>
      <c r="H75" s="1"/>
      <c r="I75" s="1">
        <v>0</v>
      </c>
      <c r="J75" s="1">
        <v>0</v>
      </c>
      <c r="K75" s="1">
        <v>173</v>
      </c>
      <c r="L75" s="1">
        <v>1156</v>
      </c>
      <c r="M75" s="1">
        <v>1308</v>
      </c>
      <c r="N75" s="2"/>
      <c r="O75" s="2"/>
      <c r="P75" s="2"/>
      <c r="Q75" s="2"/>
    </row>
    <row r="76" spans="1:17" ht="15.75" thickBot="1" x14ac:dyDescent="0.3">
      <c r="A76" s="1">
        <v>10946</v>
      </c>
      <c r="B76" s="2"/>
      <c r="C76" s="2" t="s">
        <v>14</v>
      </c>
      <c r="D76" s="1">
        <v>697</v>
      </c>
      <c r="E76" s="1">
        <v>45080</v>
      </c>
      <c r="F76" s="1">
        <v>24</v>
      </c>
      <c r="G76" s="1">
        <v>34.46</v>
      </c>
      <c r="H76" s="1">
        <f>G76-G77</f>
        <v>13.120000000000001</v>
      </c>
      <c r="I76" s="1">
        <v>0</v>
      </c>
      <c r="J76" s="1">
        <v>0</v>
      </c>
      <c r="K76" s="1">
        <v>246</v>
      </c>
      <c r="L76" s="1">
        <v>1169</v>
      </c>
      <c r="M76" s="1">
        <v>1308</v>
      </c>
      <c r="N76" s="2"/>
      <c r="O76" s="2"/>
      <c r="P76" s="2"/>
      <c r="Q76" s="2"/>
    </row>
    <row r="77" spans="1:17" ht="15.75" thickBot="1" x14ac:dyDescent="0.3">
      <c r="A77" s="2"/>
      <c r="B77" s="2"/>
      <c r="C77" s="2" t="s">
        <v>2</v>
      </c>
      <c r="D77" s="1">
        <v>698</v>
      </c>
      <c r="E77" s="1">
        <v>27909</v>
      </c>
      <c r="F77" s="1">
        <v>18</v>
      </c>
      <c r="G77" s="1">
        <v>21.34</v>
      </c>
      <c r="H77" s="1"/>
      <c r="I77" s="1">
        <v>0</v>
      </c>
      <c r="J77" s="1">
        <v>0</v>
      </c>
      <c r="K77" s="1">
        <v>115</v>
      </c>
      <c r="L77" s="1">
        <v>1117</v>
      </c>
      <c r="M77" s="1">
        <v>1308</v>
      </c>
      <c r="N77" s="2"/>
      <c r="O77" s="2"/>
      <c r="P77" s="2"/>
      <c r="Q77" s="2"/>
    </row>
    <row r="78" spans="1:17" ht="15.75" thickBot="1" x14ac:dyDescent="0.3">
      <c r="A78" s="2"/>
      <c r="B78" s="2"/>
      <c r="C78" s="2" t="s">
        <v>14</v>
      </c>
      <c r="D78" s="1">
        <v>699</v>
      </c>
      <c r="E78" s="1">
        <v>21864</v>
      </c>
      <c r="F78" s="1">
        <v>9</v>
      </c>
      <c r="G78" s="1">
        <v>16.72</v>
      </c>
      <c r="H78" s="1">
        <f>G78-G79</f>
        <v>-3.7100000000000009</v>
      </c>
      <c r="I78" s="1">
        <v>0</v>
      </c>
      <c r="J78" s="1">
        <v>0</v>
      </c>
      <c r="K78" s="1">
        <v>134</v>
      </c>
      <c r="L78" s="1">
        <v>939</v>
      </c>
      <c r="M78" s="1">
        <v>1308</v>
      </c>
      <c r="N78" s="2"/>
      <c r="O78" s="2"/>
      <c r="P78" s="2"/>
      <c r="Q78" s="2"/>
    </row>
    <row r="79" spans="1:17" ht="15.75" thickBot="1" x14ac:dyDescent="0.3">
      <c r="A79" s="2"/>
      <c r="B79" s="2"/>
      <c r="C79" s="2" t="s">
        <v>2</v>
      </c>
      <c r="D79" s="1">
        <v>700</v>
      </c>
      <c r="E79" s="1">
        <v>26718</v>
      </c>
      <c r="F79" s="1">
        <v>15</v>
      </c>
      <c r="G79" s="1">
        <v>20.43</v>
      </c>
      <c r="H79" s="1"/>
      <c r="I79" s="1">
        <v>0</v>
      </c>
      <c r="J79" s="1">
        <v>0</v>
      </c>
      <c r="K79" s="1">
        <v>173</v>
      </c>
      <c r="L79" s="1">
        <v>1101</v>
      </c>
      <c r="M79" s="1">
        <v>1308</v>
      </c>
      <c r="N79" s="2"/>
      <c r="O79" s="2"/>
      <c r="P79" s="2"/>
      <c r="Q79" s="2"/>
    </row>
    <row r="80" spans="1:17" ht="15.75" thickBot="1" x14ac:dyDescent="0.3">
      <c r="A80" s="2"/>
      <c r="B80" s="2"/>
      <c r="C80" s="2" t="s">
        <v>14</v>
      </c>
      <c r="D80" s="1">
        <v>701</v>
      </c>
      <c r="E80" s="1">
        <v>47402</v>
      </c>
      <c r="F80" s="1">
        <v>18</v>
      </c>
      <c r="G80" s="1">
        <v>36.24</v>
      </c>
      <c r="H80" s="1">
        <f>G80-G81</f>
        <v>17.190000000000001</v>
      </c>
      <c r="I80" s="1">
        <v>0</v>
      </c>
      <c r="J80" s="1">
        <v>0</v>
      </c>
      <c r="K80" s="1">
        <v>255</v>
      </c>
      <c r="L80" s="1">
        <v>1070</v>
      </c>
      <c r="M80" s="1">
        <v>1308</v>
      </c>
      <c r="N80" s="2"/>
      <c r="O80" s="2"/>
      <c r="P80" s="2"/>
      <c r="Q80" s="2"/>
    </row>
    <row r="81" spans="1:17" ht="15.75" thickBot="1" x14ac:dyDescent="0.3">
      <c r="A81" s="2"/>
      <c r="B81" s="2"/>
      <c r="C81" s="2" t="s">
        <v>2</v>
      </c>
      <c r="D81" s="1">
        <v>702</v>
      </c>
      <c r="E81" s="1">
        <v>24922</v>
      </c>
      <c r="F81" s="1">
        <v>12</v>
      </c>
      <c r="G81" s="1">
        <v>19.05</v>
      </c>
      <c r="H81" s="1"/>
      <c r="I81" s="1">
        <v>0</v>
      </c>
      <c r="J81" s="1">
        <v>0</v>
      </c>
      <c r="K81" s="1">
        <v>143</v>
      </c>
      <c r="L81" s="1">
        <v>1069</v>
      </c>
      <c r="M81" s="1">
        <v>1308</v>
      </c>
      <c r="N81" s="2"/>
      <c r="O81" s="2"/>
      <c r="P81" s="2"/>
      <c r="Q81" s="2"/>
    </row>
    <row r="82" spans="1:17" ht="15.75" thickBot="1" x14ac:dyDescent="0.3">
      <c r="A82" s="2"/>
      <c r="B82" s="2"/>
      <c r="C82" s="2" t="s">
        <v>14</v>
      </c>
      <c r="D82" s="1">
        <v>703</v>
      </c>
      <c r="E82" s="1">
        <v>38196</v>
      </c>
      <c r="F82" s="1">
        <v>18</v>
      </c>
      <c r="G82" s="1">
        <v>29.2</v>
      </c>
      <c r="H82" s="1">
        <f>G82-G83</f>
        <v>13.129999999999999</v>
      </c>
      <c r="I82" s="1">
        <v>0</v>
      </c>
      <c r="J82" s="1">
        <v>0</v>
      </c>
      <c r="K82" s="1">
        <v>255</v>
      </c>
      <c r="L82" s="1">
        <v>1091</v>
      </c>
      <c r="M82" s="1">
        <v>1308</v>
      </c>
      <c r="N82" s="2"/>
      <c r="O82" s="2"/>
      <c r="P82" s="2"/>
      <c r="Q82" s="2"/>
    </row>
    <row r="83" spans="1:17" ht="15.75" thickBot="1" x14ac:dyDescent="0.3">
      <c r="A83" s="2"/>
      <c r="B83" s="2"/>
      <c r="C83" s="2" t="s">
        <v>2</v>
      </c>
      <c r="D83" s="1">
        <v>704</v>
      </c>
      <c r="E83" s="1">
        <v>21024</v>
      </c>
      <c r="F83" s="1">
        <v>9</v>
      </c>
      <c r="G83" s="1">
        <v>16.07</v>
      </c>
      <c r="H83" s="1"/>
      <c r="I83" s="1">
        <v>0</v>
      </c>
      <c r="J83" s="1">
        <v>0</v>
      </c>
      <c r="K83" s="1">
        <v>131</v>
      </c>
      <c r="L83" s="1">
        <v>991</v>
      </c>
      <c r="M83" s="1">
        <v>1308</v>
      </c>
      <c r="N83" s="2"/>
      <c r="O83" s="2"/>
      <c r="P83" s="2"/>
      <c r="Q83" s="2"/>
    </row>
    <row r="84" spans="1:17" ht="15.75" thickBot="1" x14ac:dyDescent="0.3">
      <c r="A84" s="2"/>
      <c r="B84" s="2"/>
      <c r="C84" s="2" t="s">
        <v>14</v>
      </c>
      <c r="D84" s="1">
        <v>705</v>
      </c>
      <c r="E84" s="1">
        <v>52782</v>
      </c>
      <c r="F84" s="1">
        <v>21</v>
      </c>
      <c r="G84" s="1">
        <v>40.35</v>
      </c>
      <c r="H84" s="1">
        <f>G84-G85</f>
        <v>24.53</v>
      </c>
      <c r="I84" s="1">
        <v>0</v>
      </c>
      <c r="J84" s="1">
        <v>0</v>
      </c>
      <c r="K84" s="1">
        <v>255</v>
      </c>
      <c r="L84" s="1">
        <v>1121</v>
      </c>
      <c r="M84" s="1">
        <v>1308</v>
      </c>
      <c r="N84" s="2"/>
      <c r="O84" s="2"/>
      <c r="P84" s="2"/>
      <c r="Q84" s="2"/>
    </row>
    <row r="85" spans="1:17" ht="15.75" thickBot="1" x14ac:dyDescent="0.3">
      <c r="A85" s="2"/>
      <c r="B85" s="2"/>
      <c r="C85" s="2" t="s">
        <v>2</v>
      </c>
      <c r="D85" s="1">
        <v>706</v>
      </c>
      <c r="E85" s="1">
        <v>20695</v>
      </c>
      <c r="F85" s="1">
        <v>9</v>
      </c>
      <c r="G85" s="1">
        <v>15.82</v>
      </c>
      <c r="H85" s="1"/>
      <c r="I85" s="1">
        <v>0</v>
      </c>
      <c r="J85" s="1">
        <v>0</v>
      </c>
      <c r="K85" s="1">
        <v>161</v>
      </c>
      <c r="L85" s="1">
        <v>993</v>
      </c>
      <c r="M85" s="1">
        <v>1308</v>
      </c>
      <c r="N85" s="2"/>
      <c r="O85" s="2"/>
      <c r="P85" s="2"/>
      <c r="Q85" s="2"/>
    </row>
    <row r="86" spans="1:17" ht="15.75" thickBot="1" x14ac:dyDescent="0.3">
      <c r="A86" s="2"/>
      <c r="B86" s="2"/>
      <c r="C86" s="2" t="s">
        <v>14</v>
      </c>
      <c r="D86" s="1">
        <v>707</v>
      </c>
      <c r="E86" s="1">
        <v>43135</v>
      </c>
      <c r="F86" s="1">
        <v>21</v>
      </c>
      <c r="G86" s="1">
        <v>32.979999999999997</v>
      </c>
      <c r="H86" s="1">
        <f>G86-G87</f>
        <v>18.229999999999997</v>
      </c>
      <c r="I86" s="1">
        <v>0</v>
      </c>
      <c r="J86" s="1">
        <v>0</v>
      </c>
      <c r="K86" s="1">
        <v>255</v>
      </c>
      <c r="L86" s="1">
        <v>1137</v>
      </c>
      <c r="M86" s="1">
        <v>1308</v>
      </c>
      <c r="N86" s="2"/>
      <c r="O86" s="2"/>
      <c r="P86" s="2"/>
      <c r="Q86" s="2"/>
    </row>
    <row r="87" spans="1:17" ht="15.75" thickBot="1" x14ac:dyDescent="0.3">
      <c r="A87" s="2"/>
      <c r="B87" s="2"/>
      <c r="C87" s="2" t="s">
        <v>2</v>
      </c>
      <c r="D87" s="1">
        <v>708</v>
      </c>
      <c r="E87" s="1">
        <v>19292</v>
      </c>
      <c r="F87" s="1">
        <v>9</v>
      </c>
      <c r="G87" s="1">
        <v>14.75</v>
      </c>
      <c r="H87" s="1"/>
      <c r="I87" s="1">
        <v>0</v>
      </c>
      <c r="J87" s="1">
        <v>0</v>
      </c>
      <c r="K87" s="1">
        <v>115</v>
      </c>
      <c r="L87" s="1">
        <v>989</v>
      </c>
      <c r="M87" s="1">
        <v>1308</v>
      </c>
      <c r="N87" s="2"/>
      <c r="O87" s="2"/>
      <c r="P87" s="2"/>
      <c r="Q87" s="2"/>
    </row>
    <row r="88" spans="1:17" ht="15.75" thickBot="1" x14ac:dyDescent="0.3">
      <c r="A88" s="2"/>
      <c r="B88" s="2"/>
      <c r="C88" s="2" t="s">
        <v>14</v>
      </c>
      <c r="D88" s="1">
        <v>709</v>
      </c>
      <c r="E88" s="1">
        <v>54210</v>
      </c>
      <c r="F88" s="1">
        <v>21</v>
      </c>
      <c r="G88" s="1">
        <v>41.44</v>
      </c>
      <c r="H88" s="1">
        <f>G88-G89</f>
        <v>16.169999999999998</v>
      </c>
      <c r="I88" s="1">
        <v>0</v>
      </c>
      <c r="J88" s="1">
        <v>0</v>
      </c>
      <c r="K88" s="1">
        <v>255</v>
      </c>
      <c r="L88" s="1">
        <v>1107</v>
      </c>
      <c r="M88" s="1">
        <v>1308</v>
      </c>
      <c r="N88" s="2"/>
      <c r="O88" s="2"/>
      <c r="P88" s="2"/>
      <c r="Q88" s="2"/>
    </row>
    <row r="89" spans="1:17" ht="15.75" thickBot="1" x14ac:dyDescent="0.3">
      <c r="A89" s="2"/>
      <c r="B89" s="2"/>
      <c r="C89" s="2" t="s">
        <v>2</v>
      </c>
      <c r="D89" s="1">
        <v>710</v>
      </c>
      <c r="E89" s="1">
        <v>33055</v>
      </c>
      <c r="F89" s="1">
        <v>18</v>
      </c>
      <c r="G89" s="1">
        <v>25.27</v>
      </c>
      <c r="H89" s="1"/>
      <c r="I89" s="1">
        <v>0</v>
      </c>
      <c r="J89" s="1">
        <v>0</v>
      </c>
      <c r="K89" s="1">
        <v>152</v>
      </c>
      <c r="L89" s="1">
        <v>1166</v>
      </c>
      <c r="M89" s="1">
        <v>1308</v>
      </c>
      <c r="N89" s="2"/>
      <c r="O89" s="2"/>
      <c r="P89" s="2"/>
      <c r="Q89" s="2"/>
    </row>
    <row r="90" spans="1:17" ht="15.75" thickBot="1" x14ac:dyDescent="0.3">
      <c r="A90" s="2"/>
      <c r="B90" s="2"/>
      <c r="C90" s="2" t="s">
        <v>14</v>
      </c>
      <c r="D90" s="1">
        <v>711</v>
      </c>
      <c r="E90" s="1">
        <v>40347</v>
      </c>
      <c r="F90" s="1">
        <v>18</v>
      </c>
      <c r="G90" s="1">
        <v>30.85</v>
      </c>
      <c r="H90" s="1">
        <f>G90-G91</f>
        <v>13.66</v>
      </c>
      <c r="I90" s="1">
        <v>0</v>
      </c>
      <c r="J90" s="1">
        <v>0</v>
      </c>
      <c r="K90" s="1">
        <v>255</v>
      </c>
      <c r="L90" s="1">
        <v>1151</v>
      </c>
      <c r="M90" s="1">
        <v>1308</v>
      </c>
      <c r="N90" s="2"/>
      <c r="O90" s="2"/>
      <c r="P90" s="2"/>
      <c r="Q90" s="2"/>
    </row>
    <row r="91" spans="1:17" ht="15.75" thickBot="1" x14ac:dyDescent="0.3">
      <c r="A91" s="2"/>
      <c r="B91" s="2"/>
      <c r="C91" s="2" t="s">
        <v>2</v>
      </c>
      <c r="D91" s="1">
        <v>712</v>
      </c>
      <c r="E91" s="1">
        <v>22491</v>
      </c>
      <c r="F91" s="1">
        <v>9</v>
      </c>
      <c r="G91" s="1">
        <v>17.190000000000001</v>
      </c>
      <c r="H91" s="1"/>
      <c r="I91" s="1">
        <v>0</v>
      </c>
      <c r="J91" s="1">
        <v>0</v>
      </c>
      <c r="K91" s="1">
        <v>121</v>
      </c>
      <c r="L91" s="1">
        <v>1023</v>
      </c>
      <c r="M91" s="1">
        <v>1308</v>
      </c>
      <c r="N91" s="2"/>
      <c r="O91" s="2"/>
      <c r="P91" s="2"/>
      <c r="Q91" s="2"/>
    </row>
    <row r="92" spans="1:17" ht="15.75" thickBot="1" x14ac:dyDescent="0.3">
      <c r="A92" s="2"/>
      <c r="B92" s="2"/>
      <c r="C92" s="2" t="s">
        <v>14</v>
      </c>
      <c r="D92" s="1">
        <v>713</v>
      </c>
      <c r="E92" s="1">
        <v>48719</v>
      </c>
      <c r="F92" s="1">
        <v>24</v>
      </c>
      <c r="G92" s="1">
        <v>37.25</v>
      </c>
      <c r="H92" s="1">
        <f>G92-G93</f>
        <v>12.75</v>
      </c>
      <c r="I92" s="1">
        <v>0</v>
      </c>
      <c r="J92" s="1">
        <v>0</v>
      </c>
      <c r="K92" s="1">
        <v>255</v>
      </c>
      <c r="L92" s="1">
        <v>1195</v>
      </c>
      <c r="M92" s="1">
        <v>1308</v>
      </c>
      <c r="N92" s="2"/>
      <c r="O92" s="2"/>
      <c r="P92" s="2"/>
      <c r="Q92" s="2"/>
    </row>
    <row r="93" spans="1:17" ht="15.75" thickBot="1" x14ac:dyDescent="0.3">
      <c r="A93" s="2"/>
      <c r="B93" s="2"/>
      <c r="C93" s="2" t="s">
        <v>2</v>
      </c>
      <c r="D93" s="1">
        <v>714</v>
      </c>
      <c r="E93" s="1">
        <v>32042</v>
      </c>
      <c r="F93" s="1">
        <v>18</v>
      </c>
      <c r="G93" s="1">
        <v>24.5</v>
      </c>
      <c r="H93" s="1"/>
      <c r="I93" s="1">
        <v>0</v>
      </c>
      <c r="J93" s="1">
        <v>0</v>
      </c>
      <c r="K93" s="1">
        <v>131</v>
      </c>
      <c r="L93" s="1">
        <v>1162</v>
      </c>
      <c r="M93" s="1">
        <v>1308</v>
      </c>
      <c r="N93" s="2"/>
      <c r="O93" s="2"/>
      <c r="P93" s="2"/>
      <c r="Q93" s="2"/>
    </row>
    <row r="94" spans="1:17" ht="15.75" thickBot="1" x14ac:dyDescent="0.3">
      <c r="A94" s="2"/>
      <c r="B94" s="2"/>
      <c r="C94" s="2" t="s">
        <v>14</v>
      </c>
      <c r="D94" s="1">
        <v>715</v>
      </c>
      <c r="E94" s="1">
        <v>36130</v>
      </c>
      <c r="F94" s="1">
        <v>18</v>
      </c>
      <c r="G94" s="1">
        <v>27.62</v>
      </c>
      <c r="H94" s="1">
        <f>G94-G95</f>
        <v>9.5500000000000007</v>
      </c>
      <c r="I94" s="1">
        <v>0</v>
      </c>
      <c r="J94" s="1">
        <v>0</v>
      </c>
      <c r="K94" s="1">
        <v>240</v>
      </c>
      <c r="L94" s="1">
        <v>1106</v>
      </c>
      <c r="M94" s="1">
        <v>1308</v>
      </c>
      <c r="N94" s="2"/>
      <c r="O94" s="2"/>
      <c r="P94" s="2"/>
      <c r="Q94" s="2"/>
    </row>
    <row r="95" spans="1:17" ht="15.75" thickBot="1" x14ac:dyDescent="0.3">
      <c r="A95" s="2"/>
      <c r="B95" s="2"/>
      <c r="C95" s="2" t="s">
        <v>2</v>
      </c>
      <c r="D95" s="1">
        <v>716</v>
      </c>
      <c r="E95" s="1">
        <v>23642</v>
      </c>
      <c r="F95" s="1">
        <v>12</v>
      </c>
      <c r="G95" s="1">
        <v>18.07</v>
      </c>
      <c r="H95" s="1"/>
      <c r="I95" s="1">
        <v>0</v>
      </c>
      <c r="J95" s="1">
        <v>0</v>
      </c>
      <c r="K95" s="1">
        <v>155</v>
      </c>
      <c r="L95" s="1">
        <v>1058</v>
      </c>
      <c r="M95" s="1">
        <v>1308</v>
      </c>
      <c r="N95" s="2"/>
      <c r="O95" s="2"/>
      <c r="P95" s="2"/>
      <c r="Q95" s="2"/>
    </row>
    <row r="96" spans="1:17" ht="15.75" thickBot="1" x14ac:dyDescent="0.3">
      <c r="A96" s="2"/>
      <c r="B96" s="2"/>
      <c r="C96" s="2" t="s">
        <v>14</v>
      </c>
      <c r="D96" s="1">
        <v>717</v>
      </c>
      <c r="E96" s="1">
        <v>52248</v>
      </c>
      <c r="F96" s="1">
        <v>21</v>
      </c>
      <c r="G96" s="1">
        <v>39.94</v>
      </c>
      <c r="H96" s="1">
        <f>G96-G97</f>
        <v>14.969999999999999</v>
      </c>
      <c r="I96" s="1">
        <v>0</v>
      </c>
      <c r="J96" s="1">
        <v>0</v>
      </c>
      <c r="K96" s="1">
        <v>255</v>
      </c>
      <c r="L96" s="1">
        <v>1086</v>
      </c>
      <c r="M96" s="1">
        <v>1308</v>
      </c>
      <c r="N96" s="2"/>
      <c r="O96" s="2"/>
      <c r="P96" s="2"/>
      <c r="Q96" s="2"/>
    </row>
    <row r="97" spans="1:17" ht="15.75" thickBot="1" x14ac:dyDescent="0.3">
      <c r="A97" s="2"/>
      <c r="B97" s="2"/>
      <c r="C97" s="2" t="s">
        <v>2</v>
      </c>
      <c r="D97" s="1">
        <v>718</v>
      </c>
      <c r="E97" s="1">
        <v>32663</v>
      </c>
      <c r="F97" s="1">
        <v>18</v>
      </c>
      <c r="G97" s="1">
        <v>24.97</v>
      </c>
      <c r="H97" s="1"/>
      <c r="I97" s="1">
        <v>0</v>
      </c>
      <c r="J97" s="1">
        <v>0</v>
      </c>
      <c r="K97" s="1">
        <v>152</v>
      </c>
      <c r="L97" s="1">
        <v>1158</v>
      </c>
      <c r="M97" s="1">
        <v>1308</v>
      </c>
      <c r="N97" s="2"/>
      <c r="O97" s="2"/>
      <c r="P97" s="2"/>
      <c r="Q97" s="2"/>
    </row>
    <row r="98" spans="1:17" ht="15.75" thickBot="1" x14ac:dyDescent="0.3">
      <c r="A98" s="2"/>
      <c r="B98" s="2"/>
      <c r="C98" s="2" t="s">
        <v>14</v>
      </c>
      <c r="D98" s="1">
        <v>719</v>
      </c>
      <c r="E98" s="1">
        <v>33857</v>
      </c>
      <c r="F98" s="1">
        <v>15</v>
      </c>
      <c r="G98" s="1">
        <v>25.88</v>
      </c>
      <c r="H98" s="1">
        <f>G98-G99</f>
        <v>3.8000000000000007</v>
      </c>
      <c r="I98" s="1">
        <v>0</v>
      </c>
      <c r="J98" s="1">
        <v>0</v>
      </c>
      <c r="K98" s="1">
        <v>255</v>
      </c>
      <c r="L98" s="1">
        <v>1065</v>
      </c>
      <c r="M98" s="1">
        <v>1308</v>
      </c>
      <c r="N98" s="2"/>
      <c r="O98" s="2"/>
      <c r="P98" s="2"/>
      <c r="Q98" s="2"/>
    </row>
    <row r="99" spans="1:17" ht="15.75" thickBot="1" x14ac:dyDescent="0.3">
      <c r="A99" s="2"/>
      <c r="B99" s="2"/>
      <c r="C99" s="2" t="s">
        <v>2</v>
      </c>
      <c r="D99" s="1">
        <v>720</v>
      </c>
      <c r="E99" s="1">
        <v>28882</v>
      </c>
      <c r="F99" s="1">
        <v>15</v>
      </c>
      <c r="G99" s="1">
        <v>22.08</v>
      </c>
      <c r="H99" s="1"/>
      <c r="I99" s="1">
        <v>0</v>
      </c>
      <c r="J99" s="1">
        <v>0</v>
      </c>
      <c r="K99" s="1">
        <v>173</v>
      </c>
      <c r="L99" s="1">
        <v>1063</v>
      </c>
      <c r="M99" s="1">
        <v>1308</v>
      </c>
      <c r="N99" s="2"/>
      <c r="O99" s="2"/>
      <c r="P99" s="2"/>
      <c r="Q99" s="2"/>
    </row>
    <row r="100" spans="1:17" ht="15.75" thickBot="1" x14ac:dyDescent="0.3">
      <c r="A100" s="2"/>
      <c r="B100" s="2"/>
      <c r="C100" s="2" t="s">
        <v>14</v>
      </c>
      <c r="D100" s="1">
        <v>721</v>
      </c>
      <c r="E100" s="1">
        <v>57519</v>
      </c>
      <c r="F100" s="1">
        <v>24</v>
      </c>
      <c r="G100" s="1">
        <v>43.97</v>
      </c>
      <c r="H100" s="1">
        <f>G100-G101</f>
        <v>22.45</v>
      </c>
      <c r="I100" s="1">
        <v>0</v>
      </c>
      <c r="J100" s="1">
        <v>0</v>
      </c>
      <c r="K100" s="1">
        <v>255</v>
      </c>
      <c r="L100" s="1">
        <v>1151</v>
      </c>
      <c r="M100" s="1">
        <v>1308</v>
      </c>
      <c r="N100" s="2"/>
      <c r="O100" s="2"/>
      <c r="P100" s="2"/>
      <c r="Q100" s="2"/>
    </row>
    <row r="101" spans="1:17" ht="15.75" thickBot="1" x14ac:dyDescent="0.3">
      <c r="A101" s="2"/>
      <c r="B101" s="2"/>
      <c r="C101" s="2" t="s">
        <v>2</v>
      </c>
      <c r="D101" s="1">
        <v>722</v>
      </c>
      <c r="E101" s="1">
        <v>28144</v>
      </c>
      <c r="F101" s="1">
        <v>15</v>
      </c>
      <c r="G101" s="1">
        <v>21.52</v>
      </c>
      <c r="H101" s="1"/>
      <c r="I101" s="1">
        <v>0</v>
      </c>
      <c r="J101" s="1">
        <v>0</v>
      </c>
      <c r="K101" s="1">
        <v>137</v>
      </c>
      <c r="L101" s="1">
        <v>1099</v>
      </c>
      <c r="M101" s="1">
        <v>1308</v>
      </c>
      <c r="N101" s="2"/>
      <c r="O101" s="2"/>
      <c r="P101" s="2"/>
      <c r="Q101" s="2"/>
    </row>
    <row r="102" spans="1:17" ht="15.75" thickBot="1" x14ac:dyDescent="0.3">
      <c r="A102" s="2"/>
      <c r="B102" s="2"/>
      <c r="C102" s="2" t="s">
        <v>14</v>
      </c>
      <c r="D102" s="1">
        <v>723</v>
      </c>
      <c r="E102" s="1">
        <v>33475</v>
      </c>
      <c r="F102" s="1">
        <v>13.5</v>
      </c>
      <c r="G102" s="1">
        <v>25.59</v>
      </c>
      <c r="H102" s="1">
        <f>G102-G103</f>
        <v>7.16</v>
      </c>
      <c r="I102" s="1">
        <v>0</v>
      </c>
      <c r="J102" s="1">
        <v>0</v>
      </c>
      <c r="K102" s="1">
        <v>225</v>
      </c>
      <c r="L102" s="1">
        <v>1024</v>
      </c>
      <c r="M102" s="1">
        <v>1308</v>
      </c>
      <c r="N102" s="2"/>
      <c r="O102" s="2"/>
      <c r="P102" s="2"/>
      <c r="Q102" s="2"/>
    </row>
    <row r="103" spans="1:17" ht="15.75" thickBot="1" x14ac:dyDescent="0.3">
      <c r="A103" s="2"/>
      <c r="B103" s="2"/>
      <c r="C103" s="2" t="s">
        <v>2</v>
      </c>
      <c r="D103" s="1">
        <v>724</v>
      </c>
      <c r="E103" s="1">
        <v>24108</v>
      </c>
      <c r="F103" s="1">
        <v>12</v>
      </c>
      <c r="G103" s="1">
        <v>18.43</v>
      </c>
      <c r="H103" s="1"/>
      <c r="I103" s="1">
        <v>0</v>
      </c>
      <c r="J103" s="1">
        <v>0</v>
      </c>
      <c r="K103" s="1">
        <v>182</v>
      </c>
      <c r="L103" s="1">
        <v>1072</v>
      </c>
      <c r="M103" s="1">
        <v>1308</v>
      </c>
      <c r="N103" s="2"/>
      <c r="O103" s="2"/>
      <c r="P103" s="2"/>
      <c r="Q103" s="2"/>
    </row>
    <row r="104" spans="1:17" ht="15.75" thickBot="1" x14ac:dyDescent="0.3">
      <c r="A104" s="2"/>
      <c r="B104" s="2"/>
      <c r="C104" s="2" t="s">
        <v>14</v>
      </c>
      <c r="D104" s="1">
        <v>725</v>
      </c>
      <c r="E104" s="1">
        <v>42881</v>
      </c>
      <c r="F104" s="1">
        <v>18</v>
      </c>
      <c r="G104" s="1">
        <v>32.78</v>
      </c>
      <c r="H104" s="1">
        <f>G104-G105</f>
        <v>13.52</v>
      </c>
      <c r="I104" s="1">
        <v>0</v>
      </c>
      <c r="J104" s="1">
        <v>0</v>
      </c>
      <c r="K104" s="1">
        <v>255</v>
      </c>
      <c r="L104" s="1">
        <v>1103</v>
      </c>
      <c r="M104" s="1">
        <v>1308</v>
      </c>
      <c r="N104" s="2"/>
      <c r="O104" s="2"/>
      <c r="P104" s="2"/>
      <c r="Q104" s="2"/>
    </row>
    <row r="105" spans="1:17" ht="15.75" thickBot="1" x14ac:dyDescent="0.3">
      <c r="A105" s="2"/>
      <c r="B105" s="2"/>
      <c r="C105" s="2" t="s">
        <v>2</v>
      </c>
      <c r="D105" s="1">
        <v>726</v>
      </c>
      <c r="E105" s="1">
        <v>25193</v>
      </c>
      <c r="F105" s="1">
        <v>12</v>
      </c>
      <c r="G105" s="1">
        <v>19.260000000000002</v>
      </c>
      <c r="H105" s="1"/>
      <c r="I105" s="1">
        <v>0</v>
      </c>
      <c r="J105" s="1">
        <v>0</v>
      </c>
      <c r="K105" s="1">
        <v>140</v>
      </c>
      <c r="L105" s="1">
        <v>1091</v>
      </c>
      <c r="M105" s="1">
        <v>1308</v>
      </c>
      <c r="N105" s="2"/>
      <c r="O105" s="2"/>
      <c r="P105" s="2"/>
      <c r="Q105" s="2"/>
    </row>
    <row r="106" spans="1:17" ht="15.75" thickBot="1" x14ac:dyDescent="0.3">
      <c r="A106" s="1">
        <v>10747</v>
      </c>
      <c r="B106" s="2"/>
      <c r="C106" s="2" t="s">
        <v>14</v>
      </c>
      <c r="D106" s="1">
        <v>727</v>
      </c>
      <c r="E106" s="1">
        <v>70852</v>
      </c>
      <c r="F106" s="1">
        <v>24</v>
      </c>
      <c r="G106" s="1">
        <v>54.17</v>
      </c>
      <c r="H106" s="1">
        <f>G106-G107</f>
        <v>37.71</v>
      </c>
      <c r="I106" s="1">
        <v>0</v>
      </c>
      <c r="J106" s="1">
        <v>0</v>
      </c>
      <c r="K106" s="1">
        <v>255</v>
      </c>
      <c r="L106" s="1">
        <v>1120</v>
      </c>
      <c r="M106" s="1">
        <v>1308</v>
      </c>
      <c r="N106" s="2"/>
      <c r="O106" s="2"/>
      <c r="P106" s="2"/>
      <c r="Q106" s="2"/>
    </row>
    <row r="107" spans="1:17" ht="15.75" thickBot="1" x14ac:dyDescent="0.3">
      <c r="A107" s="2"/>
      <c r="B107" s="2"/>
      <c r="C107" s="2" t="s">
        <v>2</v>
      </c>
      <c r="D107" s="1">
        <v>728</v>
      </c>
      <c r="E107" s="1">
        <v>21534</v>
      </c>
      <c r="F107" s="1">
        <v>9</v>
      </c>
      <c r="G107" s="1">
        <v>16.46</v>
      </c>
      <c r="H107" s="1"/>
      <c r="I107" s="1">
        <v>0</v>
      </c>
      <c r="J107" s="1">
        <v>0</v>
      </c>
      <c r="K107" s="1">
        <v>128</v>
      </c>
      <c r="L107" s="1">
        <v>1032</v>
      </c>
      <c r="M107" s="1">
        <v>1308</v>
      </c>
      <c r="N107" s="2"/>
      <c r="O107" s="2"/>
      <c r="P107" s="2"/>
      <c r="Q107" s="2"/>
    </row>
    <row r="108" spans="1:17" ht="15.75" thickBot="1" x14ac:dyDescent="0.3">
      <c r="A108" s="2"/>
      <c r="B108" s="2"/>
      <c r="C108" s="2" t="s">
        <v>14</v>
      </c>
      <c r="D108" s="1">
        <v>729</v>
      </c>
      <c r="E108" s="1">
        <v>48142</v>
      </c>
      <c r="F108" s="1">
        <v>24</v>
      </c>
      <c r="G108" s="1">
        <v>36.81</v>
      </c>
      <c r="H108" s="1">
        <f>G108-G109</f>
        <v>19.590000000000003</v>
      </c>
      <c r="I108" s="1">
        <v>0</v>
      </c>
      <c r="J108" s="1">
        <v>0</v>
      </c>
      <c r="K108" s="1">
        <v>255</v>
      </c>
      <c r="L108" s="1">
        <v>1152</v>
      </c>
      <c r="M108" s="1">
        <v>1308</v>
      </c>
      <c r="N108" s="2"/>
      <c r="O108" s="2"/>
      <c r="P108" s="2"/>
      <c r="Q108" s="2"/>
    </row>
    <row r="109" spans="1:17" ht="15.75" thickBot="1" x14ac:dyDescent="0.3">
      <c r="A109" s="2"/>
      <c r="B109" s="2"/>
      <c r="C109" s="2" t="s">
        <v>2</v>
      </c>
      <c r="D109" s="1">
        <v>730</v>
      </c>
      <c r="E109" s="1">
        <v>22527</v>
      </c>
      <c r="F109" s="1">
        <v>12</v>
      </c>
      <c r="G109" s="1">
        <v>17.22</v>
      </c>
      <c r="H109" s="1"/>
      <c r="I109" s="1">
        <v>0</v>
      </c>
      <c r="J109" s="1">
        <v>0</v>
      </c>
      <c r="K109" s="1">
        <v>143</v>
      </c>
      <c r="L109" s="1">
        <v>1041</v>
      </c>
      <c r="M109" s="1">
        <v>1308</v>
      </c>
      <c r="N109" s="2"/>
      <c r="O109" s="2"/>
      <c r="P109" s="2"/>
      <c r="Q109" s="2"/>
    </row>
    <row r="110" spans="1:17" ht="15.75" thickBot="1" x14ac:dyDescent="0.3">
      <c r="A110" s="2"/>
      <c r="B110" s="2"/>
      <c r="C110" s="2" t="s">
        <v>14</v>
      </c>
      <c r="D110" s="1">
        <v>731</v>
      </c>
      <c r="E110" s="1">
        <v>73150</v>
      </c>
      <c r="F110" s="1">
        <v>27</v>
      </c>
      <c r="G110" s="1">
        <v>55.93</v>
      </c>
      <c r="H110" s="1">
        <f>G110-G111</f>
        <v>28.52</v>
      </c>
      <c r="I110" s="1">
        <v>0</v>
      </c>
      <c r="J110" s="1">
        <v>0</v>
      </c>
      <c r="K110" s="1">
        <v>255</v>
      </c>
      <c r="L110" s="1">
        <v>1182</v>
      </c>
      <c r="M110" s="1">
        <v>1308</v>
      </c>
      <c r="N110" s="2"/>
      <c r="O110" s="2"/>
      <c r="P110" s="2"/>
      <c r="Q110" s="2"/>
    </row>
    <row r="111" spans="1:17" ht="15.75" thickBot="1" x14ac:dyDescent="0.3">
      <c r="A111" s="2"/>
      <c r="B111" s="2"/>
      <c r="C111" s="2" t="s">
        <v>2</v>
      </c>
      <c r="D111" s="1">
        <v>732</v>
      </c>
      <c r="E111" s="1">
        <v>35852</v>
      </c>
      <c r="F111" s="1">
        <v>21</v>
      </c>
      <c r="G111" s="1">
        <v>27.41</v>
      </c>
      <c r="H111" s="1"/>
      <c r="I111" s="1">
        <v>0</v>
      </c>
      <c r="J111" s="1">
        <v>0</v>
      </c>
      <c r="K111" s="1">
        <v>170</v>
      </c>
      <c r="L111" s="1">
        <v>1172</v>
      </c>
      <c r="M111" s="1">
        <v>1308</v>
      </c>
      <c r="N111" s="2"/>
      <c r="O111" s="2"/>
      <c r="P111" s="2"/>
      <c r="Q111" s="2"/>
    </row>
    <row r="112" spans="1:17" ht="15.75" thickBot="1" x14ac:dyDescent="0.3">
      <c r="A112" s="2"/>
      <c r="B112" s="2"/>
      <c r="C112" s="2" t="s">
        <v>14</v>
      </c>
      <c r="D112" s="1">
        <v>733</v>
      </c>
      <c r="E112" s="1">
        <v>84357</v>
      </c>
      <c r="F112" s="1">
        <v>33</v>
      </c>
      <c r="G112" s="1">
        <v>64.489999999999995</v>
      </c>
      <c r="H112" s="1">
        <f>G112-G113</f>
        <v>39.11999999999999</v>
      </c>
      <c r="I112" s="1">
        <v>255</v>
      </c>
      <c r="J112" s="1">
        <v>0</v>
      </c>
      <c r="K112" s="1">
        <v>255</v>
      </c>
      <c r="L112" s="1">
        <v>1214</v>
      </c>
      <c r="M112" s="1">
        <v>1308</v>
      </c>
      <c r="N112" s="2"/>
      <c r="O112" s="2"/>
      <c r="P112" s="2"/>
      <c r="Q112" s="2"/>
    </row>
    <row r="113" spans="1:17" ht="15.75" thickBot="1" x14ac:dyDescent="0.3">
      <c r="A113" s="2"/>
      <c r="B113" s="2"/>
      <c r="C113" s="2" t="s">
        <v>2</v>
      </c>
      <c r="D113" s="1">
        <v>734</v>
      </c>
      <c r="E113" s="1">
        <v>33188</v>
      </c>
      <c r="F113" s="1">
        <v>18</v>
      </c>
      <c r="G113" s="1">
        <v>25.37</v>
      </c>
      <c r="H113" s="1"/>
      <c r="I113" s="1">
        <v>0</v>
      </c>
      <c r="J113" s="1">
        <v>0</v>
      </c>
      <c r="K113" s="1">
        <v>170</v>
      </c>
      <c r="L113" s="1">
        <v>1167</v>
      </c>
      <c r="M113" s="1">
        <v>1308</v>
      </c>
      <c r="N113" s="2"/>
      <c r="O113" s="2"/>
      <c r="P113" s="2"/>
      <c r="Q113" s="2"/>
    </row>
    <row r="114" spans="1:17" ht="15.75" thickBot="1" x14ac:dyDescent="0.3">
      <c r="A114" s="2"/>
      <c r="B114" s="2"/>
      <c r="C114" s="2" t="s">
        <v>14</v>
      </c>
      <c r="D114" s="1">
        <v>735</v>
      </c>
      <c r="E114" s="1">
        <v>68253</v>
      </c>
      <c r="F114" s="1">
        <v>30</v>
      </c>
      <c r="G114" s="1">
        <v>52.18</v>
      </c>
      <c r="H114" s="1">
        <f>G114-G115</f>
        <v>28</v>
      </c>
      <c r="I114" s="1">
        <v>0</v>
      </c>
      <c r="J114" s="1">
        <v>0</v>
      </c>
      <c r="K114" s="1">
        <v>255</v>
      </c>
      <c r="L114" s="1">
        <v>1176</v>
      </c>
      <c r="M114" s="1">
        <v>1308</v>
      </c>
      <c r="N114" s="2"/>
      <c r="O114" s="2"/>
      <c r="P114" s="2"/>
      <c r="Q114" s="2"/>
    </row>
    <row r="115" spans="1:17" ht="15.75" thickBot="1" x14ac:dyDescent="0.3">
      <c r="A115" s="2"/>
      <c r="B115" s="2"/>
      <c r="C115" s="2" t="s">
        <v>2</v>
      </c>
      <c r="D115" s="1">
        <v>736</v>
      </c>
      <c r="E115" s="1">
        <v>31626</v>
      </c>
      <c r="F115" s="1">
        <v>18</v>
      </c>
      <c r="G115" s="1">
        <v>24.18</v>
      </c>
      <c r="H115" s="1"/>
      <c r="I115" s="1">
        <v>0</v>
      </c>
      <c r="J115" s="1">
        <v>0</v>
      </c>
      <c r="K115" s="1">
        <v>212</v>
      </c>
      <c r="L115" s="1">
        <v>1155</v>
      </c>
      <c r="M115" s="1">
        <v>1308</v>
      </c>
      <c r="N115" s="2"/>
      <c r="O115" s="2"/>
      <c r="P115" s="2"/>
      <c r="Q115" s="2"/>
    </row>
    <row r="116" spans="1:17" ht="15.75" thickBot="1" x14ac:dyDescent="0.3">
      <c r="A116" s="2"/>
      <c r="B116" s="2"/>
      <c r="C116" s="2" t="s">
        <v>14</v>
      </c>
      <c r="D116" s="1">
        <v>737</v>
      </c>
      <c r="E116" s="1">
        <v>62626</v>
      </c>
      <c r="F116" s="1">
        <v>27</v>
      </c>
      <c r="G116" s="1">
        <v>47.88</v>
      </c>
      <c r="H116" s="1">
        <f>G116-G117</f>
        <v>25.930000000000003</v>
      </c>
      <c r="I116" s="1">
        <v>0</v>
      </c>
      <c r="J116" s="1">
        <v>0</v>
      </c>
      <c r="K116" s="1">
        <v>255</v>
      </c>
      <c r="L116" s="1">
        <v>1205</v>
      </c>
      <c r="M116" s="1">
        <v>1308</v>
      </c>
      <c r="N116" s="2"/>
      <c r="O116" s="2"/>
      <c r="P116" s="2"/>
      <c r="Q116" s="2"/>
    </row>
    <row r="117" spans="1:17" ht="15.75" thickBot="1" x14ac:dyDescent="0.3">
      <c r="A117" s="2"/>
      <c r="B117" s="2"/>
      <c r="C117" s="2" t="s">
        <v>2</v>
      </c>
      <c r="D117" s="1">
        <v>738</v>
      </c>
      <c r="E117" s="1">
        <v>28707</v>
      </c>
      <c r="F117" s="1">
        <v>16.5</v>
      </c>
      <c r="G117" s="1">
        <v>21.95</v>
      </c>
      <c r="H117" s="1"/>
      <c r="I117" s="1">
        <v>0</v>
      </c>
      <c r="J117" s="1">
        <v>0</v>
      </c>
      <c r="K117" s="1">
        <v>164</v>
      </c>
      <c r="L117" s="1">
        <v>1144</v>
      </c>
      <c r="M117" s="1">
        <v>1308</v>
      </c>
      <c r="N117" s="2"/>
      <c r="O117" s="2"/>
      <c r="P117" s="2"/>
      <c r="Q117" s="2"/>
    </row>
    <row r="118" spans="1:17" ht="15.75" thickBot="1" x14ac:dyDescent="0.3">
      <c r="A118" s="2"/>
      <c r="B118" s="2"/>
      <c r="C118" s="2" t="s">
        <v>14</v>
      </c>
      <c r="D118" s="1">
        <v>739</v>
      </c>
      <c r="E118" s="1">
        <v>39864</v>
      </c>
      <c r="F118" s="1">
        <v>18</v>
      </c>
      <c r="G118" s="1">
        <v>30.48</v>
      </c>
      <c r="H118" s="1">
        <f>G118-G119</f>
        <v>9.4699999999999989</v>
      </c>
      <c r="I118" s="1">
        <v>0</v>
      </c>
      <c r="J118" s="1">
        <v>0</v>
      </c>
      <c r="K118" s="1">
        <v>225</v>
      </c>
      <c r="L118" s="1">
        <v>1150</v>
      </c>
      <c r="M118" s="1">
        <v>1308</v>
      </c>
      <c r="N118" s="2"/>
      <c r="O118" s="2"/>
      <c r="P118" s="2"/>
      <c r="Q118" s="2"/>
    </row>
    <row r="119" spans="1:17" ht="15.75" thickBot="1" x14ac:dyDescent="0.3">
      <c r="A119" s="2"/>
      <c r="B119" s="2"/>
      <c r="C119" s="2" t="s">
        <v>2</v>
      </c>
      <c r="D119" s="1">
        <v>740</v>
      </c>
      <c r="E119" s="1">
        <v>27482</v>
      </c>
      <c r="F119" s="1">
        <v>15</v>
      </c>
      <c r="G119" s="1">
        <v>21.01</v>
      </c>
      <c r="H119" s="1"/>
      <c r="I119" s="1">
        <v>0</v>
      </c>
      <c r="J119" s="1">
        <v>0</v>
      </c>
      <c r="K119" s="1">
        <v>167</v>
      </c>
      <c r="L119" s="1">
        <v>1087</v>
      </c>
      <c r="M119" s="1">
        <v>1308</v>
      </c>
      <c r="N119" s="2"/>
      <c r="O119" s="2"/>
      <c r="P119" s="2"/>
      <c r="Q119" s="2"/>
    </row>
    <row r="120" spans="1:17" ht="15.75" thickBot="1" x14ac:dyDescent="0.3">
      <c r="A120" s="2"/>
      <c r="B120" s="2"/>
      <c r="C120" s="2" t="s">
        <v>14</v>
      </c>
      <c r="D120" s="1">
        <v>741</v>
      </c>
      <c r="E120" s="1">
        <v>63940</v>
      </c>
      <c r="F120" s="1">
        <v>27</v>
      </c>
      <c r="G120" s="1">
        <v>48.88</v>
      </c>
      <c r="H120" s="1">
        <f>G120-G121</f>
        <v>26.520000000000003</v>
      </c>
      <c r="I120" s="1">
        <v>0</v>
      </c>
      <c r="J120" s="1">
        <v>0</v>
      </c>
      <c r="K120" s="1">
        <v>255</v>
      </c>
      <c r="L120" s="1">
        <v>1205</v>
      </c>
      <c r="M120" s="1">
        <v>1308</v>
      </c>
      <c r="N120" s="2"/>
      <c r="O120" s="2"/>
      <c r="P120" s="2"/>
      <c r="Q120" s="2"/>
    </row>
    <row r="121" spans="1:17" ht="15.75" thickBot="1" x14ac:dyDescent="0.3">
      <c r="A121" s="2"/>
      <c r="B121" s="2"/>
      <c r="C121" s="2" t="s">
        <v>2</v>
      </c>
      <c r="D121" s="1">
        <v>742</v>
      </c>
      <c r="E121" s="1">
        <v>29252</v>
      </c>
      <c r="F121" s="1">
        <v>15</v>
      </c>
      <c r="G121" s="1">
        <v>22.36</v>
      </c>
      <c r="H121" s="1"/>
      <c r="I121" s="1">
        <v>0</v>
      </c>
      <c r="J121" s="1">
        <v>0</v>
      </c>
      <c r="K121" s="1">
        <v>170</v>
      </c>
      <c r="L121" s="1">
        <v>1145</v>
      </c>
      <c r="M121" s="1">
        <v>1308</v>
      </c>
      <c r="N121" s="2"/>
      <c r="O121" s="2"/>
      <c r="P121" s="2"/>
      <c r="Q121" s="2"/>
    </row>
    <row r="122" spans="1:17" ht="15.75" thickBot="1" x14ac:dyDescent="0.3">
      <c r="A122" s="2"/>
      <c r="B122" s="2"/>
      <c r="C122" s="2" t="s">
        <v>14</v>
      </c>
      <c r="D122" s="1">
        <v>743</v>
      </c>
      <c r="E122" s="1">
        <v>22650</v>
      </c>
      <c r="F122" s="1">
        <v>9</v>
      </c>
      <c r="G122" s="1">
        <v>17.32</v>
      </c>
      <c r="H122" s="1">
        <f>G122-G123</f>
        <v>-1.509999999999998</v>
      </c>
      <c r="I122" s="1">
        <v>0</v>
      </c>
      <c r="J122" s="1">
        <v>0</v>
      </c>
      <c r="K122" s="1">
        <v>255</v>
      </c>
      <c r="L122" s="1">
        <v>988</v>
      </c>
      <c r="M122" s="1">
        <v>1308</v>
      </c>
      <c r="N122" s="2"/>
      <c r="O122" s="2"/>
      <c r="P122" s="2"/>
      <c r="Q122" s="2"/>
    </row>
    <row r="123" spans="1:17" ht="15.75" thickBot="1" x14ac:dyDescent="0.3">
      <c r="A123" s="2"/>
      <c r="B123" s="2"/>
      <c r="C123" s="2" t="s">
        <v>2</v>
      </c>
      <c r="D123" s="1">
        <v>744</v>
      </c>
      <c r="E123" s="1">
        <v>24635</v>
      </c>
      <c r="F123" s="1">
        <v>12</v>
      </c>
      <c r="G123" s="1">
        <v>18.829999999999998</v>
      </c>
      <c r="H123" s="1"/>
      <c r="I123" s="1">
        <v>0</v>
      </c>
      <c r="J123" s="1">
        <v>0</v>
      </c>
      <c r="K123" s="1">
        <v>128</v>
      </c>
      <c r="L123" s="1">
        <v>1076</v>
      </c>
      <c r="M123" s="1">
        <v>1308</v>
      </c>
      <c r="N123" s="2"/>
      <c r="O123" s="2"/>
      <c r="P123" s="2"/>
      <c r="Q123" s="2"/>
    </row>
    <row r="124" spans="1:17" ht="15.75" thickBot="1" x14ac:dyDescent="0.3">
      <c r="A124" s="2"/>
      <c r="B124" s="2"/>
      <c r="C124" s="2" t="s">
        <v>14</v>
      </c>
      <c r="D124" s="1">
        <v>745</v>
      </c>
      <c r="E124" s="1">
        <v>39298</v>
      </c>
      <c r="F124" s="1">
        <v>15</v>
      </c>
      <c r="G124" s="1">
        <v>30.04</v>
      </c>
      <c r="H124" s="1">
        <f>G124-G125</f>
        <v>15.53</v>
      </c>
      <c r="I124" s="1">
        <v>0</v>
      </c>
      <c r="J124" s="1">
        <v>0</v>
      </c>
      <c r="K124" s="1">
        <v>255</v>
      </c>
      <c r="L124" s="1">
        <v>1096</v>
      </c>
      <c r="M124" s="1">
        <v>1308</v>
      </c>
      <c r="N124" s="2"/>
      <c r="O124" s="2"/>
      <c r="P124" s="2"/>
      <c r="Q124" s="2"/>
    </row>
    <row r="125" spans="1:17" ht="15.75" thickBot="1" x14ac:dyDescent="0.3">
      <c r="A125" s="2"/>
      <c r="B125" s="2"/>
      <c r="C125" s="2" t="s">
        <v>2</v>
      </c>
      <c r="D125" s="1">
        <v>746</v>
      </c>
      <c r="E125" s="1">
        <v>18984</v>
      </c>
      <c r="F125" s="1">
        <v>9</v>
      </c>
      <c r="G125" s="1">
        <v>14.51</v>
      </c>
      <c r="H125" s="1"/>
      <c r="I125" s="1">
        <v>0</v>
      </c>
      <c r="J125" s="1">
        <v>0</v>
      </c>
      <c r="K125" s="1">
        <v>131</v>
      </c>
      <c r="L125" s="1">
        <v>976</v>
      </c>
      <c r="M125" s="1">
        <v>1308</v>
      </c>
      <c r="N125" s="2"/>
      <c r="O125" s="2"/>
      <c r="P125" s="2"/>
      <c r="Q125" s="2"/>
    </row>
    <row r="126" spans="1:17" ht="15.75" thickBot="1" x14ac:dyDescent="0.3">
      <c r="A126" s="1">
        <v>10768</v>
      </c>
      <c r="B126" s="2"/>
      <c r="C126" s="2" t="s">
        <v>14</v>
      </c>
      <c r="D126" s="1">
        <v>747</v>
      </c>
      <c r="E126" s="1">
        <v>68336</v>
      </c>
      <c r="F126" s="1">
        <v>27</v>
      </c>
      <c r="G126" s="1">
        <v>52.24</v>
      </c>
      <c r="H126" s="1">
        <f>G126-G127</f>
        <v>31.98</v>
      </c>
      <c r="I126" s="1">
        <v>0</v>
      </c>
      <c r="J126" s="1">
        <v>0</v>
      </c>
      <c r="K126" s="1">
        <v>255</v>
      </c>
      <c r="L126" s="1">
        <v>1154</v>
      </c>
      <c r="M126" s="1">
        <v>1308</v>
      </c>
      <c r="N126" s="2"/>
      <c r="O126" s="2"/>
      <c r="P126" s="2"/>
      <c r="Q126" s="2"/>
    </row>
    <row r="127" spans="1:17" ht="15.75" thickBot="1" x14ac:dyDescent="0.3">
      <c r="A127" s="2"/>
      <c r="B127" s="2"/>
      <c r="C127" s="2" t="s">
        <v>2</v>
      </c>
      <c r="D127" s="1">
        <v>748</v>
      </c>
      <c r="E127" s="1">
        <v>26495</v>
      </c>
      <c r="F127" s="1">
        <v>15</v>
      </c>
      <c r="G127" s="1">
        <v>20.260000000000002</v>
      </c>
      <c r="H127" s="1"/>
      <c r="I127" s="1">
        <v>0</v>
      </c>
      <c r="J127" s="1">
        <v>0</v>
      </c>
      <c r="K127" s="1">
        <v>167</v>
      </c>
      <c r="L127" s="1">
        <v>1116</v>
      </c>
      <c r="M127" s="1">
        <v>1308</v>
      </c>
      <c r="N127" s="2"/>
      <c r="O127" s="2"/>
      <c r="P127" s="2"/>
      <c r="Q127" s="2"/>
    </row>
    <row r="128" spans="1:17" ht="15.75" thickBot="1" x14ac:dyDescent="0.3">
      <c r="A128" s="2"/>
      <c r="B128" s="2"/>
      <c r="C128" s="2" t="s">
        <v>14</v>
      </c>
      <c r="D128" s="1">
        <v>749</v>
      </c>
      <c r="E128" s="1">
        <v>58387</v>
      </c>
      <c r="F128" s="1">
        <v>21</v>
      </c>
      <c r="G128" s="1">
        <v>44.64</v>
      </c>
      <c r="H128" s="1">
        <f>G128-G129</f>
        <v>25.25</v>
      </c>
      <c r="I128" s="1">
        <v>0</v>
      </c>
      <c r="J128" s="1">
        <v>0</v>
      </c>
      <c r="K128" s="1">
        <v>255</v>
      </c>
      <c r="L128" s="1">
        <v>1085</v>
      </c>
      <c r="M128" s="1">
        <v>1308</v>
      </c>
      <c r="N128" s="2"/>
      <c r="O128" s="2"/>
      <c r="P128" s="2"/>
      <c r="Q128" s="2"/>
    </row>
    <row r="129" spans="1:17" ht="15.75" thickBot="1" x14ac:dyDescent="0.3">
      <c r="A129" s="2"/>
      <c r="B129" s="2"/>
      <c r="C129" s="2" t="s">
        <v>2</v>
      </c>
      <c r="D129" s="1">
        <v>750</v>
      </c>
      <c r="E129" s="1">
        <v>25360</v>
      </c>
      <c r="F129" s="1">
        <v>12</v>
      </c>
      <c r="G129" s="1">
        <v>19.39</v>
      </c>
      <c r="H129" s="1"/>
      <c r="I129" s="1">
        <v>0</v>
      </c>
      <c r="J129" s="1">
        <v>0</v>
      </c>
      <c r="K129" s="1">
        <v>143</v>
      </c>
      <c r="L129" s="1">
        <v>1081</v>
      </c>
      <c r="M129" s="1">
        <v>1308</v>
      </c>
      <c r="N129" s="2"/>
      <c r="O129" s="2"/>
      <c r="P129" s="2"/>
      <c r="Q129" s="2"/>
    </row>
    <row r="130" spans="1:17" ht="15.75" thickBot="1" x14ac:dyDescent="0.3">
      <c r="A130" s="2"/>
      <c r="B130" s="2"/>
      <c r="C130" s="2" t="s">
        <v>14</v>
      </c>
      <c r="D130" s="1">
        <v>751</v>
      </c>
      <c r="E130" s="1">
        <v>68560</v>
      </c>
      <c r="F130" s="1">
        <v>21</v>
      </c>
      <c r="G130" s="1">
        <v>52.42</v>
      </c>
      <c r="H130" s="1">
        <f>G130-G131</f>
        <v>30.950000000000003</v>
      </c>
      <c r="I130" s="1">
        <v>0</v>
      </c>
      <c r="J130" s="1">
        <v>0</v>
      </c>
      <c r="K130" s="1">
        <v>255</v>
      </c>
      <c r="L130" s="1">
        <v>1081</v>
      </c>
      <c r="M130" s="1">
        <v>1308</v>
      </c>
      <c r="N130" s="2"/>
      <c r="O130" s="2"/>
      <c r="P130" s="2"/>
      <c r="Q130" s="2"/>
    </row>
    <row r="131" spans="1:17" ht="15.75" thickBot="1" x14ac:dyDescent="0.3">
      <c r="A131" s="2"/>
      <c r="B131" s="2"/>
      <c r="C131" s="2" t="s">
        <v>2</v>
      </c>
      <c r="D131" s="1">
        <v>752</v>
      </c>
      <c r="E131" s="1">
        <v>28088</v>
      </c>
      <c r="F131" s="1">
        <v>15</v>
      </c>
      <c r="G131" s="1">
        <v>21.47</v>
      </c>
      <c r="H131" s="1"/>
      <c r="I131" s="1">
        <v>0</v>
      </c>
      <c r="J131" s="1">
        <v>0</v>
      </c>
      <c r="K131" s="1">
        <v>143</v>
      </c>
      <c r="L131" s="1">
        <v>1091</v>
      </c>
      <c r="M131" s="1">
        <v>1308</v>
      </c>
      <c r="N131" s="2"/>
      <c r="O131" s="2"/>
      <c r="P131" s="2"/>
      <c r="Q131" s="2"/>
    </row>
    <row r="132" spans="1:17" ht="15.75" thickBot="1" x14ac:dyDescent="0.3">
      <c r="A132" s="2"/>
      <c r="B132" s="2"/>
      <c r="C132" s="2" t="s">
        <v>14</v>
      </c>
      <c r="D132" s="1">
        <v>753</v>
      </c>
      <c r="E132" s="1">
        <v>43900</v>
      </c>
      <c r="F132" s="1">
        <v>15</v>
      </c>
      <c r="G132" s="1">
        <v>33.56</v>
      </c>
      <c r="H132" s="1">
        <f>G132-G133</f>
        <v>14.340000000000003</v>
      </c>
      <c r="I132" s="1">
        <v>0</v>
      </c>
      <c r="J132" s="1">
        <v>0</v>
      </c>
      <c r="K132" s="1">
        <v>255</v>
      </c>
      <c r="L132" s="1">
        <v>1051</v>
      </c>
      <c r="M132" s="1">
        <v>1308</v>
      </c>
      <c r="N132" s="2"/>
      <c r="O132" s="2"/>
      <c r="P132" s="2"/>
      <c r="Q132" s="2"/>
    </row>
    <row r="133" spans="1:17" ht="15.75" thickBot="1" x14ac:dyDescent="0.3">
      <c r="A133" s="2"/>
      <c r="B133" s="2"/>
      <c r="C133" s="2" t="s">
        <v>2</v>
      </c>
      <c r="D133" s="1">
        <v>754</v>
      </c>
      <c r="E133" s="1">
        <v>25144</v>
      </c>
      <c r="F133" s="1">
        <v>12</v>
      </c>
      <c r="G133" s="1">
        <v>19.22</v>
      </c>
      <c r="H133" s="1"/>
      <c r="I133" s="1">
        <v>0</v>
      </c>
      <c r="J133" s="1">
        <v>0</v>
      </c>
      <c r="K133" s="1">
        <v>137</v>
      </c>
      <c r="L133" s="1">
        <v>1073</v>
      </c>
      <c r="M133" s="1">
        <v>1308</v>
      </c>
      <c r="N133" s="2"/>
      <c r="O133" s="2"/>
      <c r="P133" s="2"/>
      <c r="Q133" s="2"/>
    </row>
    <row r="134" spans="1:17" ht="15.75" thickBot="1" x14ac:dyDescent="0.3">
      <c r="A134" s="2"/>
      <c r="B134" s="2"/>
      <c r="C134" s="2" t="s">
        <v>14</v>
      </c>
      <c r="D134" s="1">
        <v>755</v>
      </c>
      <c r="E134" s="1">
        <v>53436</v>
      </c>
      <c r="F134" s="1">
        <v>18</v>
      </c>
      <c r="G134" s="1">
        <v>40.85</v>
      </c>
      <c r="H134" s="1">
        <f>G134-G135</f>
        <v>19.490000000000002</v>
      </c>
      <c r="I134" s="1">
        <v>0</v>
      </c>
      <c r="J134" s="1">
        <v>0</v>
      </c>
      <c r="K134" s="1">
        <v>255</v>
      </c>
      <c r="L134" s="1">
        <v>1074</v>
      </c>
      <c r="M134" s="1">
        <v>1308</v>
      </c>
      <c r="N134" s="2"/>
      <c r="O134" s="2"/>
      <c r="P134" s="2"/>
      <c r="Q134" s="2"/>
    </row>
    <row r="135" spans="1:17" ht="15.75" thickBot="1" x14ac:dyDescent="0.3">
      <c r="A135" s="2"/>
      <c r="B135" s="2"/>
      <c r="C135" s="2" t="s">
        <v>2</v>
      </c>
      <c r="D135" s="1">
        <v>756</v>
      </c>
      <c r="E135" s="1">
        <v>27934</v>
      </c>
      <c r="F135" s="1">
        <v>15</v>
      </c>
      <c r="G135" s="1">
        <v>21.36</v>
      </c>
      <c r="H135" s="1"/>
      <c r="I135" s="1">
        <v>0</v>
      </c>
      <c r="J135" s="1">
        <v>0</v>
      </c>
      <c r="K135" s="1">
        <v>152</v>
      </c>
      <c r="L135" s="1">
        <v>1104</v>
      </c>
      <c r="M135" s="1">
        <v>1308</v>
      </c>
      <c r="N135" s="2"/>
      <c r="O135" s="2"/>
      <c r="P135" s="2"/>
      <c r="Q135" s="2"/>
    </row>
    <row r="136" spans="1:17" ht="15.75" thickBot="1" x14ac:dyDescent="0.3">
      <c r="A136" s="2"/>
      <c r="B136" s="2"/>
      <c r="C136" s="2" t="s">
        <v>14</v>
      </c>
      <c r="D136" s="1">
        <v>757</v>
      </c>
      <c r="E136" s="1">
        <v>65675</v>
      </c>
      <c r="F136" s="1">
        <v>21</v>
      </c>
      <c r="G136" s="1">
        <v>50.21</v>
      </c>
      <c r="H136" s="1">
        <f>G136-G137</f>
        <v>20.12</v>
      </c>
      <c r="I136" s="1">
        <v>0</v>
      </c>
      <c r="J136" s="1">
        <v>0</v>
      </c>
      <c r="K136" s="1">
        <v>255</v>
      </c>
      <c r="L136" s="1">
        <v>1082</v>
      </c>
      <c r="M136" s="1">
        <v>1308</v>
      </c>
      <c r="N136" s="2"/>
      <c r="O136" s="2"/>
      <c r="P136" s="2"/>
      <c r="Q136" s="2"/>
    </row>
    <row r="137" spans="1:17" ht="15.75" thickBot="1" x14ac:dyDescent="0.3">
      <c r="A137" s="2"/>
      <c r="B137" s="2"/>
      <c r="C137" s="2" t="s">
        <v>2</v>
      </c>
      <c r="D137" s="1">
        <v>758</v>
      </c>
      <c r="E137" s="1">
        <v>39360</v>
      </c>
      <c r="F137" s="1">
        <v>24</v>
      </c>
      <c r="G137" s="1">
        <v>30.09</v>
      </c>
      <c r="H137" s="1"/>
      <c r="I137" s="1">
        <v>0</v>
      </c>
      <c r="J137" s="1">
        <v>0</v>
      </c>
      <c r="K137" s="1">
        <v>170</v>
      </c>
      <c r="L137" s="1">
        <v>1192</v>
      </c>
      <c r="M137" s="1">
        <v>1308</v>
      </c>
      <c r="N137" s="2"/>
      <c r="O137" s="2"/>
      <c r="P137" s="2"/>
      <c r="Q137" s="2"/>
    </row>
    <row r="138" spans="1:17" ht="15.75" thickBot="1" x14ac:dyDescent="0.3">
      <c r="A138" s="2"/>
      <c r="B138" s="2"/>
      <c r="C138" s="2" t="s">
        <v>14</v>
      </c>
      <c r="D138" s="1">
        <v>759</v>
      </c>
      <c r="E138" s="1">
        <v>59607</v>
      </c>
      <c r="F138" s="1">
        <v>24</v>
      </c>
      <c r="G138" s="1">
        <v>45.57</v>
      </c>
      <c r="H138" s="1">
        <f>G138-G139</f>
        <v>25.94</v>
      </c>
      <c r="I138" s="1">
        <v>0</v>
      </c>
      <c r="J138" s="1">
        <v>0</v>
      </c>
      <c r="K138" s="1">
        <v>255</v>
      </c>
      <c r="L138" s="1">
        <v>1100</v>
      </c>
      <c r="M138" s="1">
        <v>1308</v>
      </c>
      <c r="N138" s="2"/>
      <c r="O138" s="2"/>
      <c r="P138" s="2"/>
      <c r="Q138" s="2"/>
    </row>
    <row r="139" spans="1:17" ht="15.75" thickBot="1" x14ac:dyDescent="0.3">
      <c r="A139" s="2"/>
      <c r="B139" s="2"/>
      <c r="C139" s="2" t="s">
        <v>2</v>
      </c>
      <c r="D139" s="1">
        <v>760</v>
      </c>
      <c r="E139" s="1">
        <v>25680</v>
      </c>
      <c r="F139" s="1">
        <v>15</v>
      </c>
      <c r="G139" s="1">
        <v>19.63</v>
      </c>
      <c r="H139" s="1"/>
      <c r="I139" s="1">
        <v>0</v>
      </c>
      <c r="J139" s="1">
        <v>0</v>
      </c>
      <c r="K139" s="1">
        <v>121</v>
      </c>
      <c r="L139" s="1">
        <v>1104</v>
      </c>
      <c r="M139" s="1">
        <v>1308</v>
      </c>
      <c r="N139" s="2"/>
      <c r="O139" s="2"/>
      <c r="P139" s="2"/>
      <c r="Q139" s="2"/>
    </row>
    <row r="140" spans="1:17" ht="15.75" thickBot="1" x14ac:dyDescent="0.3">
      <c r="A140" s="2"/>
      <c r="B140" s="2"/>
      <c r="C140" s="2" t="s">
        <v>14</v>
      </c>
      <c r="D140" s="1">
        <v>761</v>
      </c>
      <c r="E140" s="1">
        <v>68255</v>
      </c>
      <c r="F140" s="1">
        <v>33</v>
      </c>
      <c r="G140" s="1">
        <v>52.18</v>
      </c>
      <c r="H140" s="1">
        <f>G140-G141</f>
        <v>36.51</v>
      </c>
      <c r="I140" s="1">
        <v>0</v>
      </c>
      <c r="J140" s="1">
        <v>0</v>
      </c>
      <c r="K140" s="1">
        <v>255</v>
      </c>
      <c r="L140" s="1">
        <v>1230</v>
      </c>
      <c r="M140" s="1">
        <v>1308</v>
      </c>
      <c r="N140" s="2"/>
      <c r="O140" s="2"/>
      <c r="P140" s="2"/>
      <c r="Q140" s="2"/>
    </row>
    <row r="141" spans="1:17" ht="15.75" thickBot="1" x14ac:dyDescent="0.3">
      <c r="A141" s="2"/>
      <c r="B141" s="2"/>
      <c r="C141" s="2" t="s">
        <v>2</v>
      </c>
      <c r="D141" s="1">
        <v>762</v>
      </c>
      <c r="E141" s="1">
        <v>20497</v>
      </c>
      <c r="F141" s="1">
        <v>9</v>
      </c>
      <c r="G141" s="1">
        <v>15.67</v>
      </c>
      <c r="H141" s="1"/>
      <c r="I141" s="1">
        <v>0</v>
      </c>
      <c r="J141" s="1">
        <v>0</v>
      </c>
      <c r="K141" s="1">
        <v>115</v>
      </c>
      <c r="L141" s="1">
        <v>1005</v>
      </c>
      <c r="M141" s="1">
        <v>1308</v>
      </c>
      <c r="N141" s="2"/>
      <c r="O141" s="2"/>
      <c r="P141" s="2"/>
      <c r="Q141" s="2"/>
    </row>
    <row r="142" spans="1:17" ht="15.75" thickBot="1" x14ac:dyDescent="0.3">
      <c r="A142" s="2"/>
      <c r="B142" s="2"/>
      <c r="C142" s="2" t="s">
        <v>14</v>
      </c>
      <c r="D142" s="1">
        <v>763</v>
      </c>
      <c r="E142" s="1">
        <v>109916</v>
      </c>
      <c r="F142" s="1">
        <v>49</v>
      </c>
      <c r="G142" s="1">
        <v>84.03</v>
      </c>
      <c r="H142" s="1">
        <f>G142-G143</f>
        <v>52.21</v>
      </c>
      <c r="I142" s="1">
        <v>255</v>
      </c>
      <c r="J142" s="1">
        <v>0</v>
      </c>
      <c r="K142" s="1">
        <v>255</v>
      </c>
      <c r="L142" s="1">
        <v>1278</v>
      </c>
      <c r="M142" s="1">
        <v>1308</v>
      </c>
      <c r="N142" s="2"/>
      <c r="O142" s="2"/>
      <c r="P142" s="2"/>
      <c r="Q142" s="2"/>
    </row>
    <row r="143" spans="1:17" ht="15.75" thickBot="1" x14ac:dyDescent="0.3">
      <c r="A143" s="2"/>
      <c r="B143" s="2"/>
      <c r="C143" s="2" t="s">
        <v>2</v>
      </c>
      <c r="D143" s="1">
        <v>764</v>
      </c>
      <c r="E143" s="1">
        <v>41617</v>
      </c>
      <c r="F143" s="1">
        <v>24</v>
      </c>
      <c r="G143" s="1">
        <v>31.82</v>
      </c>
      <c r="H143" s="1"/>
      <c r="I143" s="1">
        <v>15</v>
      </c>
      <c r="J143" s="1">
        <v>0</v>
      </c>
      <c r="K143" s="1">
        <v>170</v>
      </c>
      <c r="L143" s="1">
        <v>1238</v>
      </c>
      <c r="M143" s="1">
        <v>1308</v>
      </c>
      <c r="N143" s="2"/>
      <c r="O143" s="2"/>
      <c r="P143" s="2"/>
      <c r="Q143" s="2"/>
    </row>
    <row r="144" spans="1:17" ht="15.75" thickBot="1" x14ac:dyDescent="0.3">
      <c r="A144" s="1">
        <v>10835</v>
      </c>
      <c r="B144" s="2"/>
      <c r="C144" s="2" t="s">
        <v>14</v>
      </c>
      <c r="D144" s="1">
        <v>765</v>
      </c>
      <c r="E144" s="1">
        <v>47381</v>
      </c>
      <c r="F144" s="1">
        <v>24</v>
      </c>
      <c r="G144" s="1">
        <v>36.22</v>
      </c>
      <c r="H144" s="1">
        <f>G144-G145</f>
        <v>13.029999999999998</v>
      </c>
      <c r="I144" s="1">
        <v>0</v>
      </c>
      <c r="J144" s="1">
        <v>0</v>
      </c>
      <c r="K144" s="1">
        <v>255</v>
      </c>
      <c r="L144" s="1">
        <v>1167</v>
      </c>
      <c r="M144" s="1">
        <v>1308</v>
      </c>
      <c r="N144" s="2"/>
      <c r="O144" s="2"/>
      <c r="P144" s="2"/>
      <c r="Q144" s="2"/>
    </row>
    <row r="145" spans="1:17" ht="15.75" thickBot="1" x14ac:dyDescent="0.3">
      <c r="A145" s="2"/>
      <c r="B145" s="2"/>
      <c r="C145" s="2" t="s">
        <v>2</v>
      </c>
      <c r="D145" s="1">
        <v>766</v>
      </c>
      <c r="E145" s="1">
        <v>30328</v>
      </c>
      <c r="F145" s="1">
        <v>18</v>
      </c>
      <c r="G145" s="1">
        <v>23.19</v>
      </c>
      <c r="H145" s="1"/>
      <c r="I145" s="1">
        <v>0</v>
      </c>
      <c r="J145" s="1">
        <v>0</v>
      </c>
      <c r="K145" s="1">
        <v>158</v>
      </c>
      <c r="L145" s="1">
        <v>1125</v>
      </c>
      <c r="M145" s="1">
        <v>1308</v>
      </c>
      <c r="N145" s="2"/>
      <c r="O145" s="2"/>
      <c r="P145" s="2"/>
      <c r="Q145" s="2"/>
    </row>
    <row r="146" spans="1:17" ht="15.75" thickBot="1" x14ac:dyDescent="0.3">
      <c r="A146" s="2"/>
      <c r="B146" s="2"/>
      <c r="C146" s="2" t="s">
        <v>14</v>
      </c>
      <c r="D146" s="1">
        <v>767</v>
      </c>
      <c r="E146" s="1">
        <v>27273</v>
      </c>
      <c r="F146" s="1">
        <v>12</v>
      </c>
      <c r="G146" s="1">
        <v>20.85</v>
      </c>
      <c r="H146" s="1">
        <f>G146-G147</f>
        <v>2.2200000000000024</v>
      </c>
      <c r="I146" s="1">
        <v>0</v>
      </c>
      <c r="J146" s="1">
        <v>0</v>
      </c>
      <c r="K146" s="1">
        <v>188</v>
      </c>
      <c r="L146" s="1">
        <v>1040</v>
      </c>
      <c r="M146" s="1">
        <v>1308</v>
      </c>
      <c r="N146" s="2"/>
      <c r="O146" s="2"/>
      <c r="P146" s="2"/>
      <c r="Q146" s="2"/>
    </row>
    <row r="147" spans="1:17" ht="15.75" thickBot="1" x14ac:dyDescent="0.3">
      <c r="A147" s="2"/>
      <c r="B147" s="2"/>
      <c r="C147" s="2" t="s">
        <v>2</v>
      </c>
      <c r="D147" s="1">
        <v>768</v>
      </c>
      <c r="E147" s="1">
        <v>24371</v>
      </c>
      <c r="F147" s="1">
        <v>12</v>
      </c>
      <c r="G147" s="1">
        <v>18.63</v>
      </c>
      <c r="H147" s="1"/>
      <c r="I147" s="1">
        <v>0</v>
      </c>
      <c r="J147" s="1">
        <v>0</v>
      </c>
      <c r="K147" s="1">
        <v>140</v>
      </c>
      <c r="L147" s="1">
        <v>1050</v>
      </c>
      <c r="M147" s="1">
        <v>1308</v>
      </c>
      <c r="N147" s="2"/>
      <c r="O147" s="2"/>
      <c r="P147" s="2"/>
      <c r="Q147" s="2"/>
    </row>
    <row r="148" spans="1:17" ht="15.75" thickBot="1" x14ac:dyDescent="0.3">
      <c r="A148" s="2"/>
      <c r="B148" s="2"/>
      <c r="C148" s="2" t="s">
        <v>14</v>
      </c>
      <c r="D148" s="1">
        <v>769</v>
      </c>
      <c r="E148" s="1">
        <v>79855</v>
      </c>
      <c r="F148" s="1">
        <v>30</v>
      </c>
      <c r="G148" s="1">
        <v>61.05</v>
      </c>
      <c r="H148" s="1">
        <f>G148-G149</f>
        <v>38.459999999999994</v>
      </c>
      <c r="I148" s="1">
        <v>255</v>
      </c>
      <c r="J148" s="1">
        <v>0</v>
      </c>
      <c r="K148" s="1">
        <v>255</v>
      </c>
      <c r="L148" s="1">
        <v>1192</v>
      </c>
      <c r="M148" s="1">
        <v>1308</v>
      </c>
      <c r="N148" s="2"/>
      <c r="O148" s="2"/>
      <c r="P148" s="2"/>
      <c r="Q148" s="2"/>
    </row>
    <row r="149" spans="1:17" ht="15.75" thickBot="1" x14ac:dyDescent="0.3">
      <c r="A149" s="2"/>
      <c r="B149" s="2"/>
      <c r="C149" s="2" t="s">
        <v>2</v>
      </c>
      <c r="D149" s="1">
        <v>770</v>
      </c>
      <c r="E149" s="1">
        <v>29548</v>
      </c>
      <c r="F149" s="1">
        <v>15</v>
      </c>
      <c r="G149" s="1">
        <v>22.59</v>
      </c>
      <c r="H149" s="1"/>
      <c r="I149" s="1">
        <v>0</v>
      </c>
      <c r="J149" s="1">
        <v>0</v>
      </c>
      <c r="K149" s="1">
        <v>128</v>
      </c>
      <c r="L149" s="1">
        <v>1121</v>
      </c>
      <c r="M149" s="1">
        <v>1308</v>
      </c>
      <c r="N149" s="2"/>
      <c r="O149" s="2"/>
      <c r="P149" s="2"/>
      <c r="Q149" s="2"/>
    </row>
    <row r="150" spans="1:17" ht="15.75" thickBot="1" x14ac:dyDescent="0.3">
      <c r="A150" s="2"/>
      <c r="B150" s="2"/>
      <c r="C150" s="2" t="s">
        <v>14</v>
      </c>
      <c r="D150" s="1">
        <v>771</v>
      </c>
      <c r="E150" s="1">
        <v>58326</v>
      </c>
      <c r="F150" s="1">
        <v>21</v>
      </c>
      <c r="G150" s="1">
        <v>44.59</v>
      </c>
      <c r="H150" s="1">
        <f>G150-G151</f>
        <v>25.560000000000002</v>
      </c>
      <c r="I150" s="1">
        <v>0</v>
      </c>
      <c r="J150" s="1">
        <v>0</v>
      </c>
      <c r="K150" s="1">
        <v>255</v>
      </c>
      <c r="L150" s="1">
        <v>1113</v>
      </c>
      <c r="M150" s="1">
        <v>1308</v>
      </c>
      <c r="N150" s="2"/>
      <c r="O150" s="2"/>
      <c r="P150" s="2"/>
      <c r="Q150" s="2"/>
    </row>
    <row r="151" spans="1:17" ht="15.75" thickBot="1" x14ac:dyDescent="0.3">
      <c r="A151" s="2"/>
      <c r="B151" s="2"/>
      <c r="C151" s="2" t="s">
        <v>2</v>
      </c>
      <c r="D151" s="1">
        <v>772</v>
      </c>
      <c r="E151" s="1">
        <v>24895</v>
      </c>
      <c r="F151" s="1">
        <v>15</v>
      </c>
      <c r="G151" s="1">
        <v>19.03</v>
      </c>
      <c r="H151" s="1"/>
      <c r="I151" s="1">
        <v>0</v>
      </c>
      <c r="J151" s="1">
        <v>0</v>
      </c>
      <c r="K151" s="1">
        <v>118</v>
      </c>
      <c r="L151" s="1">
        <v>1085</v>
      </c>
      <c r="M151" s="1">
        <v>1308</v>
      </c>
      <c r="N151" s="2"/>
      <c r="O151" s="2"/>
      <c r="P151" s="2"/>
      <c r="Q151" s="2"/>
    </row>
    <row r="152" spans="1:17" ht="15.75" thickBot="1" x14ac:dyDescent="0.3">
      <c r="A152" s="2"/>
      <c r="B152" s="2"/>
      <c r="C152" s="2" t="s">
        <v>14</v>
      </c>
      <c r="D152" s="1">
        <v>773</v>
      </c>
      <c r="E152" s="1">
        <v>100498</v>
      </c>
      <c r="F152" s="1">
        <v>42</v>
      </c>
      <c r="G152" s="1">
        <v>76.83</v>
      </c>
      <c r="H152" s="1">
        <f>G152-G153</f>
        <v>52.84</v>
      </c>
      <c r="I152" s="1">
        <v>255</v>
      </c>
      <c r="J152" s="1">
        <v>0</v>
      </c>
      <c r="K152" s="1">
        <v>255</v>
      </c>
      <c r="L152" s="1">
        <v>1234</v>
      </c>
      <c r="M152" s="1">
        <v>1308</v>
      </c>
      <c r="N152" s="2"/>
      <c r="O152" s="2"/>
      <c r="P152" s="2"/>
      <c r="Q152" s="2"/>
    </row>
    <row r="153" spans="1:17" ht="15.75" thickBot="1" x14ac:dyDescent="0.3">
      <c r="A153" s="2"/>
      <c r="B153" s="2"/>
      <c r="C153" s="2" t="s">
        <v>2</v>
      </c>
      <c r="D153" s="1">
        <v>774</v>
      </c>
      <c r="E153" s="1">
        <v>31383</v>
      </c>
      <c r="F153" s="1">
        <v>15</v>
      </c>
      <c r="G153" s="1">
        <v>23.99</v>
      </c>
      <c r="H153" s="1"/>
      <c r="I153" s="1">
        <v>0</v>
      </c>
      <c r="J153" s="1">
        <v>0</v>
      </c>
      <c r="K153" s="1">
        <v>197</v>
      </c>
      <c r="L153" s="1">
        <v>1129</v>
      </c>
      <c r="M153" s="1">
        <v>1308</v>
      </c>
      <c r="N153" s="2"/>
      <c r="O153" s="2"/>
      <c r="P153" s="2"/>
      <c r="Q153" s="2"/>
    </row>
    <row r="154" spans="1:17" ht="15.75" thickBot="1" x14ac:dyDescent="0.3">
      <c r="A154" s="2"/>
      <c r="B154" s="2"/>
      <c r="C154" s="2" t="s">
        <v>14</v>
      </c>
      <c r="D154" s="1">
        <v>775</v>
      </c>
      <c r="E154" s="1">
        <v>123634</v>
      </c>
      <c r="F154" s="1">
        <v>61</v>
      </c>
      <c r="G154" s="1">
        <v>94.52</v>
      </c>
      <c r="H154" s="1">
        <f>G154-G155</f>
        <v>70.69</v>
      </c>
      <c r="I154" s="1">
        <v>255</v>
      </c>
      <c r="J154" s="1">
        <v>0</v>
      </c>
      <c r="K154" s="1">
        <v>255</v>
      </c>
      <c r="L154" s="1">
        <v>1265</v>
      </c>
      <c r="M154" s="1">
        <v>1308</v>
      </c>
      <c r="N154" s="2"/>
      <c r="O154" s="2"/>
      <c r="P154" s="2"/>
      <c r="Q154" s="2"/>
    </row>
    <row r="155" spans="1:17" ht="15.75" thickBot="1" x14ac:dyDescent="0.3">
      <c r="A155" s="2"/>
      <c r="B155" s="2"/>
      <c r="C155" s="2" t="s">
        <v>2</v>
      </c>
      <c r="D155" s="1">
        <v>776</v>
      </c>
      <c r="E155" s="1">
        <v>31176</v>
      </c>
      <c r="F155" s="1">
        <v>18</v>
      </c>
      <c r="G155" s="1">
        <v>23.83</v>
      </c>
      <c r="H155" s="1"/>
      <c r="I155" s="1">
        <v>0</v>
      </c>
      <c r="J155" s="1">
        <v>0</v>
      </c>
      <c r="K155" s="1">
        <v>167</v>
      </c>
      <c r="L155" s="1">
        <v>1136</v>
      </c>
      <c r="M155" s="1">
        <v>1308</v>
      </c>
      <c r="N155" s="2"/>
      <c r="O155" s="2"/>
      <c r="P155" s="2"/>
      <c r="Q155" s="2"/>
    </row>
    <row r="156" spans="1:17" ht="15.75" thickBot="1" x14ac:dyDescent="0.3">
      <c r="A156" s="2"/>
      <c r="B156" s="2"/>
      <c r="C156" s="2" t="s">
        <v>14</v>
      </c>
      <c r="D156" s="1">
        <v>779</v>
      </c>
      <c r="E156" s="1">
        <v>151935</v>
      </c>
      <c r="F156" s="1">
        <v>85</v>
      </c>
      <c r="G156" s="1">
        <v>116.16</v>
      </c>
      <c r="H156" s="1">
        <f>G156-G157</f>
        <v>92.19</v>
      </c>
      <c r="I156" s="1">
        <v>255</v>
      </c>
      <c r="J156" s="1">
        <v>0</v>
      </c>
      <c r="K156" s="1">
        <v>255</v>
      </c>
      <c r="L156" s="1">
        <v>1291</v>
      </c>
      <c r="M156" s="1">
        <v>1308</v>
      </c>
      <c r="N156" s="2"/>
      <c r="O156" s="2"/>
      <c r="P156" s="2"/>
      <c r="Q156" s="2"/>
    </row>
    <row r="157" spans="1:17" ht="15.75" thickBot="1" x14ac:dyDescent="0.3">
      <c r="A157" s="2"/>
      <c r="B157" s="2"/>
      <c r="C157" s="2" t="s">
        <v>2</v>
      </c>
      <c r="D157" s="1">
        <v>780</v>
      </c>
      <c r="E157" s="1">
        <v>31348</v>
      </c>
      <c r="F157" s="1">
        <v>18</v>
      </c>
      <c r="G157" s="1">
        <v>23.97</v>
      </c>
      <c r="H157" s="1"/>
      <c r="I157" s="1">
        <v>0</v>
      </c>
      <c r="J157" s="1">
        <v>0</v>
      </c>
      <c r="K157" s="1">
        <v>137</v>
      </c>
      <c r="L157" s="1">
        <v>1142</v>
      </c>
      <c r="M157" s="1">
        <v>1308</v>
      </c>
      <c r="N157" s="2"/>
      <c r="O157" s="2"/>
      <c r="P157" s="2"/>
      <c r="Q157" s="2"/>
    </row>
    <row r="158" spans="1:17" ht="15.75" thickBot="1" x14ac:dyDescent="0.3">
      <c r="A158" s="2"/>
      <c r="B158" s="2"/>
      <c r="C158" s="2" t="s">
        <v>14</v>
      </c>
      <c r="D158" s="1">
        <v>781</v>
      </c>
      <c r="E158" s="1">
        <v>48393</v>
      </c>
      <c r="F158" s="1">
        <v>24</v>
      </c>
      <c r="G158" s="1">
        <v>37</v>
      </c>
      <c r="H158" s="1">
        <f>G158-G159</f>
        <v>9.48</v>
      </c>
      <c r="I158" s="1">
        <v>0</v>
      </c>
      <c r="J158" s="1">
        <v>0</v>
      </c>
      <c r="K158" s="1">
        <v>255</v>
      </c>
      <c r="L158" s="1">
        <v>1166</v>
      </c>
      <c r="M158" s="1">
        <v>1308</v>
      </c>
      <c r="N158" s="2"/>
      <c r="O158" s="2"/>
      <c r="P158" s="2"/>
      <c r="Q158" s="2"/>
    </row>
    <row r="159" spans="1:17" ht="15.75" thickBot="1" x14ac:dyDescent="0.3">
      <c r="A159" s="2"/>
      <c r="B159" s="2"/>
      <c r="C159" s="2" t="s">
        <v>2</v>
      </c>
      <c r="D159" s="1">
        <v>782</v>
      </c>
      <c r="E159" s="1">
        <v>35995</v>
      </c>
      <c r="F159" s="1">
        <v>21</v>
      </c>
      <c r="G159" s="1">
        <v>27.52</v>
      </c>
      <c r="H159" s="1"/>
      <c r="I159" s="1">
        <v>0</v>
      </c>
      <c r="J159" s="1">
        <v>0</v>
      </c>
      <c r="K159" s="1">
        <v>152</v>
      </c>
      <c r="L159" s="1">
        <v>1180</v>
      </c>
      <c r="M159" s="1">
        <v>1308</v>
      </c>
      <c r="N159" s="2"/>
      <c r="O159" s="2"/>
      <c r="P159" s="2"/>
      <c r="Q159" s="2"/>
    </row>
    <row r="160" spans="1:17" ht="15.75" thickBot="1" x14ac:dyDescent="0.3">
      <c r="A160" s="2"/>
      <c r="B160" s="2"/>
      <c r="C160" s="2" t="s">
        <v>14</v>
      </c>
      <c r="D160" s="1">
        <v>783</v>
      </c>
      <c r="E160" s="1">
        <v>121288</v>
      </c>
      <c r="F160" s="1">
        <v>55</v>
      </c>
      <c r="G160" s="1">
        <v>92.73</v>
      </c>
      <c r="H160" s="1">
        <f>G160-G161</f>
        <v>73.52000000000001</v>
      </c>
      <c r="I160" s="1">
        <v>255</v>
      </c>
      <c r="J160" s="1">
        <v>0</v>
      </c>
      <c r="K160" s="1">
        <v>255</v>
      </c>
      <c r="L160" s="1">
        <v>1261</v>
      </c>
      <c r="M160" s="1">
        <v>1308</v>
      </c>
      <c r="N160" s="2"/>
      <c r="O160" s="2"/>
      <c r="P160" s="2"/>
      <c r="Q160" s="2"/>
    </row>
    <row r="161" spans="1:17" ht="15.75" thickBot="1" x14ac:dyDescent="0.3">
      <c r="A161" s="2"/>
      <c r="B161" s="2"/>
      <c r="C161" s="2" t="s">
        <v>2</v>
      </c>
      <c r="D161" s="1">
        <v>784</v>
      </c>
      <c r="E161" s="1">
        <v>25124</v>
      </c>
      <c r="F161" s="1">
        <v>12</v>
      </c>
      <c r="G161" s="1">
        <v>19.21</v>
      </c>
      <c r="H161" s="1"/>
      <c r="I161" s="1">
        <v>0</v>
      </c>
      <c r="J161" s="1">
        <v>0</v>
      </c>
      <c r="K161" s="1">
        <v>112</v>
      </c>
      <c r="L161" s="1">
        <v>1058</v>
      </c>
      <c r="M161" s="1">
        <v>1308</v>
      </c>
      <c r="N161" s="2"/>
      <c r="O161" s="2"/>
      <c r="P161" s="2"/>
      <c r="Q161" s="2"/>
    </row>
    <row r="162" spans="1:17" ht="15.75" thickBot="1" x14ac:dyDescent="0.3">
      <c r="A162" s="2"/>
      <c r="B162" s="2"/>
      <c r="C162" s="2" t="s">
        <v>14</v>
      </c>
      <c r="D162" s="1">
        <v>785</v>
      </c>
      <c r="E162" s="1">
        <v>60864</v>
      </c>
      <c r="F162" s="1">
        <v>30</v>
      </c>
      <c r="G162" s="1">
        <v>46.53</v>
      </c>
      <c r="H162" s="1">
        <f>G162-G163</f>
        <v>24.71</v>
      </c>
      <c r="I162" s="1">
        <v>0</v>
      </c>
      <c r="J162" s="1">
        <v>0</v>
      </c>
      <c r="K162" s="1">
        <v>255</v>
      </c>
      <c r="L162" s="1">
        <v>1166</v>
      </c>
      <c r="M162" s="1">
        <v>1308</v>
      </c>
      <c r="N162" s="2"/>
      <c r="O162" s="2"/>
      <c r="P162" s="2"/>
      <c r="Q162" s="2"/>
    </row>
    <row r="163" spans="1:17" ht="15.75" thickBot="1" x14ac:dyDescent="0.3">
      <c r="A163" s="2"/>
      <c r="B163" s="2"/>
      <c r="C163" s="2" t="s">
        <v>2</v>
      </c>
      <c r="D163" s="1">
        <v>786</v>
      </c>
      <c r="E163" s="1">
        <v>28541</v>
      </c>
      <c r="F163" s="1">
        <v>15</v>
      </c>
      <c r="G163" s="1">
        <v>21.82</v>
      </c>
      <c r="H163" s="1"/>
      <c r="I163" s="1">
        <v>0</v>
      </c>
      <c r="J163" s="1">
        <v>0</v>
      </c>
      <c r="K163" s="1">
        <v>179</v>
      </c>
      <c r="L163" s="1">
        <v>1108</v>
      </c>
      <c r="M163" s="1">
        <v>1308</v>
      </c>
      <c r="N163" s="2"/>
      <c r="O163" s="2"/>
      <c r="P163" s="2"/>
      <c r="Q163" s="2"/>
    </row>
    <row r="164" spans="1:17" ht="15.75" thickBot="1" x14ac:dyDescent="0.3">
      <c r="A164" s="2"/>
      <c r="B164" s="2"/>
      <c r="C164" s="2" t="s">
        <v>14</v>
      </c>
      <c r="D164" s="1">
        <v>787</v>
      </c>
      <c r="E164" s="1">
        <v>118924</v>
      </c>
      <c r="F164" s="1">
        <v>64</v>
      </c>
      <c r="G164" s="1">
        <v>90.92</v>
      </c>
      <c r="H164" s="1">
        <f>G164-G165</f>
        <v>62.96</v>
      </c>
      <c r="I164" s="1">
        <v>255</v>
      </c>
      <c r="J164" s="1">
        <v>0</v>
      </c>
      <c r="K164" s="1">
        <v>255</v>
      </c>
      <c r="L164" s="1">
        <v>1286</v>
      </c>
      <c r="M164" s="1">
        <v>1308</v>
      </c>
      <c r="N164" s="2"/>
      <c r="O164" s="2"/>
      <c r="P164" s="2"/>
      <c r="Q164" s="2"/>
    </row>
    <row r="165" spans="1:17" ht="15.75" thickBot="1" x14ac:dyDescent="0.3">
      <c r="A165" s="2"/>
      <c r="B165" s="2"/>
      <c r="C165" s="2" t="s">
        <v>2</v>
      </c>
      <c r="D165" s="1">
        <v>788</v>
      </c>
      <c r="E165" s="1">
        <v>36571</v>
      </c>
      <c r="F165" s="1">
        <v>21</v>
      </c>
      <c r="G165" s="1">
        <v>27.96</v>
      </c>
      <c r="H165" s="1"/>
      <c r="I165" s="1">
        <v>9</v>
      </c>
      <c r="J165" s="1">
        <v>0</v>
      </c>
      <c r="K165" s="1">
        <v>134</v>
      </c>
      <c r="L165" s="1">
        <v>1212</v>
      </c>
      <c r="M165" s="1">
        <v>1308</v>
      </c>
      <c r="N165" s="2"/>
      <c r="O165" s="2"/>
      <c r="P165" s="2"/>
      <c r="Q165" s="2"/>
    </row>
    <row r="166" spans="1:17" ht="15.75" thickBot="1" x14ac:dyDescent="0.3">
      <c r="A166" s="2"/>
      <c r="B166" s="2"/>
      <c r="C166" s="2" t="s">
        <v>14</v>
      </c>
      <c r="D166" s="1">
        <v>789</v>
      </c>
      <c r="E166" s="1">
        <v>57305</v>
      </c>
      <c r="F166" s="1">
        <v>30</v>
      </c>
      <c r="G166" s="1">
        <v>43.81</v>
      </c>
      <c r="H166" s="1">
        <f>G166-G167</f>
        <v>17.380000000000003</v>
      </c>
      <c r="I166" s="1">
        <v>0</v>
      </c>
      <c r="J166" s="1">
        <v>0</v>
      </c>
      <c r="K166" s="1">
        <v>255</v>
      </c>
      <c r="L166" s="1">
        <v>1222</v>
      </c>
      <c r="M166" s="1">
        <v>1308</v>
      </c>
      <c r="N166" s="2"/>
      <c r="O166" s="2"/>
      <c r="P166" s="2"/>
      <c r="Q166" s="2"/>
    </row>
    <row r="167" spans="1:17" ht="15.75" thickBot="1" x14ac:dyDescent="0.3">
      <c r="A167" s="2"/>
      <c r="B167" s="2"/>
      <c r="C167" s="2" t="s">
        <v>2</v>
      </c>
      <c r="D167" s="1">
        <v>790</v>
      </c>
      <c r="E167" s="1">
        <v>34570</v>
      </c>
      <c r="F167" s="1">
        <v>21</v>
      </c>
      <c r="G167" s="1">
        <v>26.43</v>
      </c>
      <c r="H167" s="1"/>
      <c r="I167" s="1">
        <v>0</v>
      </c>
      <c r="J167" s="1">
        <v>0</v>
      </c>
      <c r="K167" s="1">
        <v>128</v>
      </c>
      <c r="L167" s="1">
        <v>1206</v>
      </c>
      <c r="M167" s="1">
        <v>1308</v>
      </c>
      <c r="N167" s="2"/>
      <c r="O167" s="2"/>
      <c r="P167" s="2"/>
      <c r="Q167" s="2"/>
    </row>
    <row r="168" spans="1:17" ht="15.75" thickBot="1" x14ac:dyDescent="0.3">
      <c r="A168" s="2"/>
      <c r="B168" s="2"/>
      <c r="C168" s="2" t="s">
        <v>14</v>
      </c>
      <c r="D168" s="1">
        <v>791</v>
      </c>
      <c r="E168" s="1">
        <v>102567</v>
      </c>
      <c r="F168" s="1">
        <v>49</v>
      </c>
      <c r="G168" s="1">
        <v>78.42</v>
      </c>
      <c r="H168" s="1">
        <f>G168-G169</f>
        <v>51.64</v>
      </c>
      <c r="I168" s="1">
        <v>255</v>
      </c>
      <c r="J168" s="1">
        <v>0</v>
      </c>
      <c r="K168" s="1">
        <v>255</v>
      </c>
      <c r="L168" s="1">
        <v>1254</v>
      </c>
      <c r="M168" s="1">
        <v>1308</v>
      </c>
      <c r="N168" s="2"/>
      <c r="O168" s="2"/>
      <c r="P168" s="2"/>
      <c r="Q168" s="2"/>
    </row>
    <row r="169" spans="1:17" ht="15.75" thickBot="1" x14ac:dyDescent="0.3">
      <c r="A169" s="2"/>
      <c r="B169" s="2"/>
      <c r="C169" s="2" t="s">
        <v>2</v>
      </c>
      <c r="D169" s="1">
        <v>792</v>
      </c>
      <c r="E169" s="1">
        <v>35024</v>
      </c>
      <c r="F169" s="1">
        <v>21</v>
      </c>
      <c r="G169" s="1">
        <v>26.78</v>
      </c>
      <c r="H169" s="1"/>
      <c r="I169" s="1">
        <v>0</v>
      </c>
      <c r="J169" s="1">
        <v>0</v>
      </c>
      <c r="K169" s="1">
        <v>167</v>
      </c>
      <c r="L169" s="1">
        <v>1196</v>
      </c>
      <c r="M169" s="1">
        <v>1308</v>
      </c>
      <c r="N169" s="2"/>
      <c r="O169" s="2"/>
      <c r="P169" s="2"/>
      <c r="Q169" s="2"/>
    </row>
    <row r="170" spans="1:17" ht="15.75" thickBot="1" x14ac:dyDescent="0.3">
      <c r="A170" s="2"/>
      <c r="B170" s="2"/>
      <c r="C170" s="2" t="s">
        <v>14</v>
      </c>
      <c r="D170" s="1">
        <v>793</v>
      </c>
      <c r="E170" s="1">
        <v>39911</v>
      </c>
      <c r="F170" s="1">
        <v>18</v>
      </c>
      <c r="G170" s="1">
        <v>30.51</v>
      </c>
      <c r="H170" s="1">
        <f>G170-G171</f>
        <v>5.2600000000000016</v>
      </c>
      <c r="I170" s="1">
        <v>0</v>
      </c>
      <c r="J170" s="1">
        <v>0</v>
      </c>
      <c r="K170" s="1">
        <v>255</v>
      </c>
      <c r="L170" s="1">
        <v>1112</v>
      </c>
      <c r="M170" s="1">
        <v>1308</v>
      </c>
      <c r="N170" s="2"/>
      <c r="O170" s="2"/>
      <c r="P170" s="2"/>
      <c r="Q170" s="2"/>
    </row>
    <row r="171" spans="1:17" ht="15.75" thickBot="1" x14ac:dyDescent="0.3">
      <c r="A171" s="2"/>
      <c r="B171" s="2"/>
      <c r="C171" s="2" t="s">
        <v>2</v>
      </c>
      <c r="D171" s="1">
        <v>794</v>
      </c>
      <c r="E171" s="1">
        <v>33033</v>
      </c>
      <c r="F171" s="1">
        <v>21</v>
      </c>
      <c r="G171" s="1">
        <v>25.25</v>
      </c>
      <c r="H171" s="1"/>
      <c r="I171" s="1">
        <v>0</v>
      </c>
      <c r="J171" s="1">
        <v>0</v>
      </c>
      <c r="K171" s="1">
        <v>167</v>
      </c>
      <c r="L171" s="1">
        <v>1164</v>
      </c>
      <c r="M171" s="1">
        <v>1308</v>
      </c>
      <c r="N171" s="2"/>
      <c r="O171" s="2"/>
      <c r="P171" s="2"/>
      <c r="Q171" s="2"/>
    </row>
    <row r="172" spans="1:17" ht="15.75" thickBot="1" x14ac:dyDescent="0.3">
      <c r="A172" s="1">
        <v>10940</v>
      </c>
      <c r="B172" s="2"/>
      <c r="C172" s="2" t="s">
        <v>14</v>
      </c>
      <c r="D172" s="1">
        <v>795</v>
      </c>
      <c r="E172" s="1">
        <v>64239</v>
      </c>
      <c r="F172" s="1">
        <v>36</v>
      </c>
      <c r="G172" s="1">
        <v>49.11</v>
      </c>
      <c r="H172" s="1">
        <f>G172-G173</f>
        <v>20.8</v>
      </c>
      <c r="I172" s="1">
        <v>0</v>
      </c>
      <c r="J172" s="1">
        <v>0</v>
      </c>
      <c r="K172" s="1">
        <v>255</v>
      </c>
      <c r="L172" s="1">
        <v>1227</v>
      </c>
      <c r="M172" s="1">
        <v>1308</v>
      </c>
      <c r="N172" s="2"/>
      <c r="O172" s="2"/>
      <c r="P172" s="2"/>
      <c r="Q172" s="2"/>
    </row>
    <row r="173" spans="1:17" ht="15.75" thickBot="1" x14ac:dyDescent="0.3">
      <c r="A173" s="2"/>
      <c r="B173" s="2"/>
      <c r="C173" s="2" t="s">
        <v>2</v>
      </c>
      <c r="D173" s="1">
        <v>796</v>
      </c>
      <c r="E173" s="1">
        <v>37030</v>
      </c>
      <c r="F173" s="1">
        <v>21</v>
      </c>
      <c r="G173" s="1">
        <v>28.31</v>
      </c>
      <c r="H173" s="1"/>
      <c r="I173" s="1">
        <v>0</v>
      </c>
      <c r="J173" s="1">
        <v>0</v>
      </c>
      <c r="K173" s="1">
        <v>179</v>
      </c>
      <c r="L173" s="1">
        <v>1204</v>
      </c>
      <c r="M173" s="1">
        <v>1308</v>
      </c>
      <c r="N173" s="2"/>
      <c r="O173" s="2"/>
      <c r="P173" s="2"/>
      <c r="Q173" s="2"/>
    </row>
    <row r="174" spans="1:17" ht="15.75" thickBot="1" x14ac:dyDescent="0.3">
      <c r="A174" s="2"/>
      <c r="B174" s="2"/>
      <c r="C174" s="2" t="s">
        <v>14</v>
      </c>
      <c r="D174" s="1">
        <v>797</v>
      </c>
      <c r="E174" s="1">
        <v>70967</v>
      </c>
      <c r="F174" s="1">
        <v>42</v>
      </c>
      <c r="G174" s="1">
        <v>54.26</v>
      </c>
      <c r="H174" s="1">
        <f>G174-G175</f>
        <v>30.45</v>
      </c>
      <c r="I174" s="1">
        <v>0</v>
      </c>
      <c r="J174" s="1">
        <v>0</v>
      </c>
      <c r="K174" s="1">
        <v>255</v>
      </c>
      <c r="L174" s="1">
        <v>1249</v>
      </c>
      <c r="M174" s="1">
        <v>1308</v>
      </c>
      <c r="N174" s="2"/>
      <c r="O174" s="2"/>
      <c r="P174" s="2"/>
      <c r="Q174" s="2"/>
    </row>
    <row r="175" spans="1:17" ht="15.75" thickBot="1" x14ac:dyDescent="0.3">
      <c r="A175" s="2"/>
      <c r="B175" s="2"/>
      <c r="C175" s="2" t="s">
        <v>2</v>
      </c>
      <c r="D175" s="1">
        <v>798</v>
      </c>
      <c r="E175" s="1">
        <v>31139</v>
      </c>
      <c r="F175" s="1">
        <v>18</v>
      </c>
      <c r="G175" s="1">
        <v>23.81</v>
      </c>
      <c r="H175" s="1"/>
      <c r="I175" s="1">
        <v>0</v>
      </c>
      <c r="J175" s="1">
        <v>0</v>
      </c>
      <c r="K175" s="1">
        <v>143</v>
      </c>
      <c r="L175" s="1">
        <v>1146</v>
      </c>
      <c r="M175" s="1">
        <v>1308</v>
      </c>
      <c r="N175" s="2"/>
      <c r="O175" s="2"/>
      <c r="P175" s="2"/>
      <c r="Q175" s="2"/>
    </row>
    <row r="176" spans="1:17" ht="15.75" thickBot="1" x14ac:dyDescent="0.3">
      <c r="A176" s="2"/>
      <c r="B176" s="2"/>
      <c r="C176" s="2" t="s">
        <v>14</v>
      </c>
      <c r="D176" s="1">
        <v>799</v>
      </c>
      <c r="E176" s="1">
        <v>69862</v>
      </c>
      <c r="F176" s="1">
        <v>30</v>
      </c>
      <c r="G176" s="1">
        <v>53.41</v>
      </c>
      <c r="H176" s="1">
        <f>G176-G177</f>
        <v>29.719999999999995</v>
      </c>
      <c r="I176" s="1">
        <v>0</v>
      </c>
      <c r="J176" s="1">
        <v>0</v>
      </c>
      <c r="K176" s="1">
        <v>255</v>
      </c>
      <c r="L176" s="1">
        <v>1189</v>
      </c>
      <c r="M176" s="1">
        <v>1308</v>
      </c>
      <c r="N176" s="2"/>
      <c r="O176" s="2"/>
      <c r="P176" s="2"/>
      <c r="Q176" s="2"/>
    </row>
    <row r="177" spans="1:17" ht="15.75" thickBot="1" x14ac:dyDescent="0.3">
      <c r="A177" s="2"/>
      <c r="B177" s="2"/>
      <c r="C177" s="2" t="s">
        <v>2</v>
      </c>
      <c r="D177" s="1">
        <v>800</v>
      </c>
      <c r="E177" s="1">
        <v>30983</v>
      </c>
      <c r="F177" s="1">
        <v>18</v>
      </c>
      <c r="G177" s="1">
        <v>23.69</v>
      </c>
      <c r="H177" s="1"/>
      <c r="I177" s="1">
        <v>0</v>
      </c>
      <c r="J177" s="1">
        <v>0</v>
      </c>
      <c r="K177" s="1">
        <v>185</v>
      </c>
      <c r="L177" s="1">
        <v>1164</v>
      </c>
      <c r="M177" s="1">
        <v>1308</v>
      </c>
      <c r="N177" s="2"/>
      <c r="O177" s="2"/>
      <c r="P177" s="2"/>
      <c r="Q177" s="2"/>
    </row>
    <row r="178" spans="1:17" ht="15.75" thickBot="1" x14ac:dyDescent="0.3">
      <c r="A178" s="2"/>
      <c r="B178" s="2"/>
      <c r="C178" s="2" t="s">
        <v>14</v>
      </c>
      <c r="D178" s="1">
        <v>801</v>
      </c>
      <c r="E178" s="1">
        <v>78433</v>
      </c>
      <c r="F178" s="1">
        <v>33</v>
      </c>
      <c r="G178" s="1">
        <v>59.96</v>
      </c>
      <c r="H178" s="1">
        <f>G178-G179</f>
        <v>37.69</v>
      </c>
      <c r="I178" s="1">
        <v>0</v>
      </c>
      <c r="J178" s="1">
        <v>0</v>
      </c>
      <c r="K178" s="1">
        <v>255</v>
      </c>
      <c r="L178" s="1">
        <v>1164</v>
      </c>
      <c r="M178" s="1">
        <v>1308</v>
      </c>
      <c r="N178" s="2"/>
      <c r="O178" s="2"/>
      <c r="P178" s="2"/>
      <c r="Q178" s="2"/>
    </row>
    <row r="179" spans="1:17" ht="15.75" thickBot="1" x14ac:dyDescent="0.3">
      <c r="A179" s="2"/>
      <c r="B179" s="2"/>
      <c r="C179" s="2" t="s">
        <v>2</v>
      </c>
      <c r="D179" s="1">
        <v>802</v>
      </c>
      <c r="E179" s="1">
        <v>29134</v>
      </c>
      <c r="F179" s="1">
        <v>15</v>
      </c>
      <c r="G179" s="1">
        <v>22.27</v>
      </c>
      <c r="H179" s="1"/>
      <c r="I179" s="1">
        <v>0</v>
      </c>
      <c r="J179" s="1">
        <v>0</v>
      </c>
      <c r="K179" s="1">
        <v>255</v>
      </c>
      <c r="L179" s="1">
        <v>1103</v>
      </c>
      <c r="M179" s="1">
        <v>1308</v>
      </c>
      <c r="N179" s="2"/>
      <c r="O179" s="2"/>
      <c r="P179" s="2"/>
      <c r="Q179" s="2"/>
    </row>
    <row r="180" spans="1:17" ht="15.75" thickBot="1" x14ac:dyDescent="0.3">
      <c r="A180" s="2"/>
      <c r="B180" s="2"/>
      <c r="C180" s="2" t="s">
        <v>14</v>
      </c>
      <c r="D180" s="1">
        <v>803</v>
      </c>
      <c r="E180" s="1">
        <v>72404</v>
      </c>
      <c r="F180" s="1">
        <v>33</v>
      </c>
      <c r="G180" s="1">
        <v>55.35</v>
      </c>
      <c r="H180" s="1">
        <f>G180-G181</f>
        <v>37.400000000000006</v>
      </c>
      <c r="I180" s="1">
        <v>0</v>
      </c>
      <c r="J180" s="1">
        <v>0</v>
      </c>
      <c r="K180" s="1">
        <v>255</v>
      </c>
      <c r="L180" s="1">
        <v>1191</v>
      </c>
      <c r="M180" s="1">
        <v>1308</v>
      </c>
      <c r="N180" s="2"/>
      <c r="O180" s="2"/>
      <c r="P180" s="2"/>
      <c r="Q180" s="2"/>
    </row>
    <row r="181" spans="1:17" ht="15.75" thickBot="1" x14ac:dyDescent="0.3">
      <c r="A181" s="2"/>
      <c r="B181" s="2"/>
      <c r="C181" s="2" t="s">
        <v>2</v>
      </c>
      <c r="D181" s="1">
        <v>804</v>
      </c>
      <c r="E181" s="1">
        <v>23485</v>
      </c>
      <c r="F181" s="1">
        <v>12</v>
      </c>
      <c r="G181" s="1">
        <v>17.95</v>
      </c>
      <c r="H181" s="1"/>
      <c r="I181" s="1">
        <v>0</v>
      </c>
      <c r="J181" s="1">
        <v>0</v>
      </c>
      <c r="K181" s="1">
        <v>203</v>
      </c>
      <c r="L181" s="1">
        <v>1048</v>
      </c>
      <c r="M181" s="1">
        <v>1308</v>
      </c>
      <c r="N181" s="2"/>
      <c r="O181" s="2"/>
      <c r="P181" s="2"/>
      <c r="Q181" s="2"/>
    </row>
    <row r="182" spans="1:17" ht="15.75" thickBot="1" x14ac:dyDescent="0.3">
      <c r="A182" s="2"/>
      <c r="B182" s="2"/>
      <c r="C182" s="2" t="s">
        <v>14</v>
      </c>
      <c r="D182" s="1">
        <v>805</v>
      </c>
      <c r="E182" s="1">
        <v>58757</v>
      </c>
      <c r="F182" s="1">
        <v>21</v>
      </c>
      <c r="G182" s="1">
        <v>44.92</v>
      </c>
      <c r="H182" s="1">
        <f>G182-G183</f>
        <v>25.720000000000002</v>
      </c>
      <c r="I182" s="1">
        <v>0</v>
      </c>
      <c r="J182" s="1">
        <v>0</v>
      </c>
      <c r="K182" s="1">
        <v>255</v>
      </c>
      <c r="L182" s="1">
        <v>1071</v>
      </c>
      <c r="M182" s="1">
        <v>1308</v>
      </c>
      <c r="N182" s="2"/>
      <c r="O182" s="2"/>
      <c r="P182" s="2"/>
      <c r="Q182" s="2"/>
    </row>
    <row r="183" spans="1:17" ht="15.75" thickBot="1" x14ac:dyDescent="0.3">
      <c r="A183" s="2"/>
      <c r="B183" s="2"/>
      <c r="C183" s="2" t="s">
        <v>2</v>
      </c>
      <c r="D183" s="1">
        <v>806</v>
      </c>
      <c r="E183" s="1">
        <v>25115</v>
      </c>
      <c r="F183" s="1">
        <v>12</v>
      </c>
      <c r="G183" s="1">
        <v>19.2</v>
      </c>
      <c r="H183" s="1"/>
      <c r="I183" s="1">
        <v>0</v>
      </c>
      <c r="J183" s="1">
        <v>0</v>
      </c>
      <c r="K183" s="1">
        <v>152</v>
      </c>
      <c r="L183" s="1">
        <v>1044</v>
      </c>
      <c r="M183" s="1">
        <v>1308</v>
      </c>
      <c r="N183" s="2"/>
      <c r="O183" s="2"/>
      <c r="P183" s="2"/>
      <c r="Q183" s="2"/>
    </row>
    <row r="184" spans="1:17" ht="15.75" thickBot="1" x14ac:dyDescent="0.3">
      <c r="A184" s="2"/>
      <c r="B184" s="2"/>
      <c r="C184" s="2" t="s">
        <v>14</v>
      </c>
      <c r="D184" s="1">
        <v>808</v>
      </c>
      <c r="E184" s="1">
        <v>31078</v>
      </c>
      <c r="F184" s="1">
        <v>12</v>
      </c>
      <c r="G184" s="1">
        <v>23.76</v>
      </c>
      <c r="H184" s="1">
        <f>G184-G185</f>
        <v>2.9500000000000028</v>
      </c>
      <c r="I184" s="1">
        <v>0</v>
      </c>
      <c r="J184" s="1">
        <v>0</v>
      </c>
      <c r="K184" s="1">
        <v>240</v>
      </c>
      <c r="L184" s="1">
        <v>1040</v>
      </c>
      <c r="M184" s="1">
        <v>1308</v>
      </c>
      <c r="N184" s="2"/>
      <c r="O184" s="2"/>
      <c r="P184" s="2"/>
      <c r="Q184" s="2"/>
    </row>
    <row r="185" spans="1:17" ht="15.75" thickBot="1" x14ac:dyDescent="0.3">
      <c r="A185" s="2"/>
      <c r="B185" s="2"/>
      <c r="C185" s="2" t="s">
        <v>2</v>
      </c>
      <c r="D185" s="1">
        <v>809</v>
      </c>
      <c r="E185" s="1">
        <v>27218</v>
      </c>
      <c r="F185" s="1">
        <v>15</v>
      </c>
      <c r="G185" s="1">
        <v>20.81</v>
      </c>
      <c r="H185" s="1"/>
      <c r="I185" s="1">
        <v>0</v>
      </c>
      <c r="J185" s="1">
        <v>0</v>
      </c>
      <c r="K185" s="1">
        <v>131</v>
      </c>
      <c r="L185" s="1">
        <v>1099</v>
      </c>
      <c r="M185" s="1">
        <v>1308</v>
      </c>
      <c r="N185" s="2"/>
      <c r="O185" s="2"/>
      <c r="P185" s="2"/>
      <c r="Q185" s="2"/>
    </row>
    <row r="186" spans="1:17" ht="15.75" thickBot="1" x14ac:dyDescent="0.3">
      <c r="A186" s="2"/>
      <c r="B186" s="2"/>
      <c r="C186" s="2" t="s">
        <v>14</v>
      </c>
      <c r="D186" s="1">
        <v>811</v>
      </c>
      <c r="E186" s="1">
        <v>54057</v>
      </c>
      <c r="F186" s="1">
        <v>30</v>
      </c>
      <c r="G186" s="1">
        <v>41.33</v>
      </c>
      <c r="H186" s="1">
        <f>G186-G187</f>
        <v>17.559999999999999</v>
      </c>
      <c r="I186" s="1">
        <v>0</v>
      </c>
      <c r="J186" s="1">
        <v>0</v>
      </c>
      <c r="K186" s="1">
        <v>255</v>
      </c>
      <c r="L186" s="1">
        <v>1212</v>
      </c>
      <c r="M186" s="1">
        <v>1308</v>
      </c>
      <c r="N186" s="2"/>
      <c r="O186" s="2"/>
      <c r="P186" s="2"/>
      <c r="Q186" s="2"/>
    </row>
    <row r="187" spans="1:17" ht="15.75" thickBot="1" x14ac:dyDescent="0.3">
      <c r="A187" s="2"/>
      <c r="B187" s="2"/>
      <c r="C187" s="2" t="s">
        <v>2</v>
      </c>
      <c r="D187" s="1">
        <v>812</v>
      </c>
      <c r="E187" s="1">
        <v>31094</v>
      </c>
      <c r="F187" s="1">
        <v>18</v>
      </c>
      <c r="G187" s="1">
        <v>23.77</v>
      </c>
      <c r="H187" s="1"/>
      <c r="I187" s="1">
        <v>0</v>
      </c>
      <c r="J187" s="1">
        <v>0</v>
      </c>
      <c r="K187" s="1">
        <v>146</v>
      </c>
      <c r="L187" s="1">
        <v>1141</v>
      </c>
      <c r="M187" s="1">
        <v>1308</v>
      </c>
      <c r="N187" s="2"/>
      <c r="O187" s="2"/>
      <c r="P187" s="2"/>
      <c r="Q187" s="2"/>
    </row>
    <row r="188" spans="1:17" ht="15.75" thickBot="1" x14ac:dyDescent="0.3">
      <c r="A188" s="1">
        <v>10583</v>
      </c>
      <c r="B188" s="2"/>
      <c r="C188" s="2" t="s">
        <v>14</v>
      </c>
      <c r="D188" s="1">
        <v>813</v>
      </c>
      <c r="E188" s="1">
        <v>56651</v>
      </c>
      <c r="F188" s="1">
        <v>36</v>
      </c>
      <c r="G188" s="1">
        <v>43.31</v>
      </c>
      <c r="H188" s="1">
        <f>G188-G189</f>
        <v>11.650000000000002</v>
      </c>
      <c r="I188" s="1">
        <v>3</v>
      </c>
      <c r="J188" s="1">
        <v>0</v>
      </c>
      <c r="K188" s="1">
        <v>255</v>
      </c>
      <c r="L188" s="1">
        <v>1254</v>
      </c>
      <c r="M188" s="1">
        <v>1308</v>
      </c>
      <c r="N188" s="2"/>
      <c r="O188" s="2"/>
      <c r="P188" s="2"/>
      <c r="Q188" s="2"/>
    </row>
    <row r="189" spans="1:17" ht="15.75" thickBot="1" x14ac:dyDescent="0.3">
      <c r="A189" s="2"/>
      <c r="B189" s="2"/>
      <c r="C189" s="2" t="s">
        <v>2</v>
      </c>
      <c r="D189" s="1">
        <v>814</v>
      </c>
      <c r="E189" s="1">
        <v>41411</v>
      </c>
      <c r="F189" s="1">
        <v>24</v>
      </c>
      <c r="G189" s="1">
        <v>31.66</v>
      </c>
      <c r="H189" s="1"/>
      <c r="I189" s="1">
        <v>12</v>
      </c>
      <c r="J189" s="1">
        <v>0</v>
      </c>
      <c r="K189" s="1">
        <v>170</v>
      </c>
      <c r="L189" s="1">
        <v>1237</v>
      </c>
      <c r="M189" s="1">
        <v>1308</v>
      </c>
      <c r="N189" s="2"/>
      <c r="O189" s="2"/>
      <c r="P189" s="2"/>
      <c r="Q189" s="2"/>
    </row>
    <row r="190" spans="1:17" ht="15.75" thickBot="1" x14ac:dyDescent="0.3">
      <c r="A190" s="2"/>
      <c r="B190" s="2"/>
      <c r="C190" s="2" t="s">
        <v>14</v>
      </c>
      <c r="D190" s="1">
        <v>815</v>
      </c>
      <c r="E190" s="1">
        <v>42844</v>
      </c>
      <c r="F190" s="1">
        <v>18</v>
      </c>
      <c r="G190" s="1">
        <v>32.76</v>
      </c>
      <c r="H190" s="1">
        <f>G190-G191</f>
        <v>7.6499999999999986</v>
      </c>
      <c r="I190" s="1">
        <v>0</v>
      </c>
      <c r="J190" s="1">
        <v>0</v>
      </c>
      <c r="K190" s="1">
        <v>255</v>
      </c>
      <c r="L190" s="1">
        <v>1124</v>
      </c>
      <c r="M190" s="1">
        <v>1308</v>
      </c>
      <c r="N190" s="2"/>
      <c r="O190" s="2"/>
      <c r="P190" s="2"/>
      <c r="Q190" s="2"/>
    </row>
    <row r="191" spans="1:17" ht="15.75" thickBot="1" x14ac:dyDescent="0.3">
      <c r="A191" s="2"/>
      <c r="B191" s="2"/>
      <c r="C191" s="2" t="s">
        <v>2</v>
      </c>
      <c r="D191" s="1">
        <v>816</v>
      </c>
      <c r="E191" s="1">
        <v>32850</v>
      </c>
      <c r="F191" s="1">
        <v>18</v>
      </c>
      <c r="G191" s="1">
        <v>25.11</v>
      </c>
      <c r="H191" s="1"/>
      <c r="I191" s="1">
        <v>0</v>
      </c>
      <c r="J191" s="1">
        <v>0</v>
      </c>
      <c r="K191" s="1">
        <v>143</v>
      </c>
      <c r="L191" s="1">
        <v>1130</v>
      </c>
      <c r="M191" s="1">
        <v>1308</v>
      </c>
      <c r="N191" s="2"/>
      <c r="O191" s="2"/>
      <c r="P191" s="2"/>
      <c r="Q191" s="2"/>
    </row>
    <row r="192" spans="1:17" ht="15.75" thickBot="1" x14ac:dyDescent="0.3">
      <c r="A192" s="2"/>
      <c r="B192" s="2"/>
      <c r="C192" s="2" t="s">
        <v>14</v>
      </c>
      <c r="D192" s="1">
        <v>817</v>
      </c>
      <c r="E192" s="1">
        <v>78142</v>
      </c>
      <c r="F192" s="1">
        <v>39</v>
      </c>
      <c r="G192" s="1">
        <v>59.74</v>
      </c>
      <c r="H192" s="1">
        <f>G192-G193</f>
        <v>30.160000000000004</v>
      </c>
      <c r="I192" s="1">
        <v>0</v>
      </c>
      <c r="J192" s="1">
        <v>0</v>
      </c>
      <c r="K192" s="1">
        <v>255</v>
      </c>
      <c r="L192" s="1">
        <v>1246</v>
      </c>
      <c r="M192" s="1">
        <v>1308</v>
      </c>
      <c r="N192" s="2"/>
      <c r="O192" s="2"/>
      <c r="P192" s="2"/>
      <c r="Q192" s="2"/>
    </row>
    <row r="193" spans="1:17" ht="15.75" thickBot="1" x14ac:dyDescent="0.3">
      <c r="A193" s="2"/>
      <c r="B193" s="2"/>
      <c r="C193" s="2" t="s">
        <v>2</v>
      </c>
      <c r="D193" s="1">
        <v>818</v>
      </c>
      <c r="E193" s="1">
        <v>38694</v>
      </c>
      <c r="F193" s="1">
        <v>24</v>
      </c>
      <c r="G193" s="1">
        <v>29.58</v>
      </c>
      <c r="H193" s="1"/>
      <c r="I193" s="1">
        <v>12</v>
      </c>
      <c r="J193" s="1">
        <v>0</v>
      </c>
      <c r="K193" s="1">
        <v>149</v>
      </c>
      <c r="L193" s="1">
        <v>1232</v>
      </c>
      <c r="M193" s="1">
        <v>1308</v>
      </c>
      <c r="N193" s="2"/>
      <c r="O193" s="2"/>
      <c r="P193" s="2"/>
      <c r="Q193" s="2"/>
    </row>
    <row r="194" spans="1:17" ht="15.75" thickBot="1" x14ac:dyDescent="0.3">
      <c r="A194" s="2"/>
      <c r="B194" s="2"/>
      <c r="C194" s="2" t="s">
        <v>14</v>
      </c>
      <c r="D194" s="1">
        <v>819</v>
      </c>
      <c r="E194" s="1">
        <v>82404</v>
      </c>
      <c r="F194" s="1">
        <v>30</v>
      </c>
      <c r="G194" s="1">
        <v>63</v>
      </c>
      <c r="H194" s="1">
        <f>G194-G195</f>
        <v>37.07</v>
      </c>
      <c r="I194" s="1">
        <v>0</v>
      </c>
      <c r="J194" s="1">
        <v>0</v>
      </c>
      <c r="K194" s="1">
        <v>255</v>
      </c>
      <c r="L194" s="1">
        <v>1145</v>
      </c>
      <c r="M194" s="1">
        <v>1308</v>
      </c>
      <c r="N194" s="2"/>
      <c r="O194" s="2"/>
      <c r="P194" s="2"/>
      <c r="Q194" s="2"/>
    </row>
    <row r="195" spans="1:17" ht="15.75" thickBot="1" x14ac:dyDescent="0.3">
      <c r="A195" s="2"/>
      <c r="B195" s="2"/>
      <c r="C195" s="2" t="s">
        <v>2</v>
      </c>
      <c r="D195" s="1">
        <v>820</v>
      </c>
      <c r="E195" s="1">
        <v>33914</v>
      </c>
      <c r="F195" s="1">
        <v>18</v>
      </c>
      <c r="G195" s="1">
        <v>25.93</v>
      </c>
      <c r="H195" s="1"/>
      <c r="I195" s="1">
        <v>0</v>
      </c>
      <c r="J195" s="1">
        <v>0</v>
      </c>
      <c r="K195" s="1">
        <v>191</v>
      </c>
      <c r="L195" s="1">
        <v>1171</v>
      </c>
      <c r="M195" s="1">
        <v>1308</v>
      </c>
      <c r="N195" s="2"/>
      <c r="O195" s="2"/>
      <c r="P195" s="2"/>
      <c r="Q195" s="2"/>
    </row>
    <row r="196" spans="1:17" ht="15.75" thickBot="1" x14ac:dyDescent="0.3">
      <c r="A196" s="2"/>
      <c r="B196" s="2"/>
      <c r="C196" s="2" t="s">
        <v>14</v>
      </c>
      <c r="D196" s="1">
        <v>821</v>
      </c>
      <c r="E196" s="1">
        <v>79419</v>
      </c>
      <c r="F196" s="1">
        <v>33</v>
      </c>
      <c r="G196" s="1">
        <v>60.72</v>
      </c>
      <c r="H196" s="1">
        <f>G196-G197</f>
        <v>36.629999999999995</v>
      </c>
      <c r="I196" s="1">
        <v>255</v>
      </c>
      <c r="J196" s="1">
        <v>0</v>
      </c>
      <c r="K196" s="1">
        <v>255</v>
      </c>
      <c r="L196" s="1">
        <v>1228</v>
      </c>
      <c r="M196" s="1">
        <v>1308</v>
      </c>
      <c r="N196" s="2"/>
      <c r="O196" s="2"/>
      <c r="P196" s="2"/>
      <c r="Q196" s="2"/>
    </row>
    <row r="197" spans="1:17" ht="15.75" thickBot="1" x14ac:dyDescent="0.3">
      <c r="A197" s="2"/>
      <c r="B197" s="2"/>
      <c r="C197" s="2" t="s">
        <v>2</v>
      </c>
      <c r="D197" s="1">
        <v>822</v>
      </c>
      <c r="E197" s="1">
        <v>31514</v>
      </c>
      <c r="F197" s="1">
        <v>18</v>
      </c>
      <c r="G197" s="1">
        <v>24.09</v>
      </c>
      <c r="H197" s="1"/>
      <c r="I197" s="1">
        <v>0</v>
      </c>
      <c r="J197" s="1">
        <v>0</v>
      </c>
      <c r="K197" s="1">
        <v>167</v>
      </c>
      <c r="L197" s="1">
        <v>1144</v>
      </c>
      <c r="M197" s="1">
        <v>1308</v>
      </c>
      <c r="N197" s="2"/>
      <c r="O197" s="2"/>
      <c r="P197" s="2"/>
      <c r="Q197" s="2"/>
    </row>
    <row r="198" spans="1:17" ht="15.75" thickBot="1" x14ac:dyDescent="0.3">
      <c r="A198" s="2"/>
      <c r="B198" s="2"/>
      <c r="C198" s="2" t="s">
        <v>14</v>
      </c>
      <c r="D198" s="1">
        <v>823</v>
      </c>
      <c r="E198" s="1">
        <v>37036</v>
      </c>
      <c r="F198" s="1">
        <v>15</v>
      </c>
      <c r="G198" s="1">
        <v>28.31</v>
      </c>
      <c r="H198" s="1">
        <f>G198-G199</f>
        <v>3.3200000000000003</v>
      </c>
      <c r="I198" s="1">
        <v>0</v>
      </c>
      <c r="J198" s="1">
        <v>0</v>
      </c>
      <c r="K198" s="1">
        <v>200</v>
      </c>
      <c r="L198" s="1">
        <v>1063</v>
      </c>
      <c r="M198" s="1">
        <v>1308</v>
      </c>
      <c r="N198" s="2"/>
      <c r="O198" s="2"/>
      <c r="P198" s="2"/>
      <c r="Q198" s="2"/>
    </row>
    <row r="199" spans="1:17" ht="15.75" thickBot="1" x14ac:dyDescent="0.3">
      <c r="A199" s="2"/>
      <c r="B199" s="2"/>
      <c r="C199" s="2" t="s">
        <v>2</v>
      </c>
      <c r="D199" s="1">
        <v>824</v>
      </c>
      <c r="E199" s="1">
        <v>32692</v>
      </c>
      <c r="F199" s="1">
        <v>18</v>
      </c>
      <c r="G199" s="1">
        <v>24.99</v>
      </c>
      <c r="H199" s="1"/>
      <c r="I199" s="1">
        <v>0</v>
      </c>
      <c r="J199" s="1">
        <v>0</v>
      </c>
      <c r="K199" s="1">
        <v>137</v>
      </c>
      <c r="L199" s="1">
        <v>1155</v>
      </c>
      <c r="M199" s="1">
        <v>1308</v>
      </c>
      <c r="N199" s="2"/>
      <c r="O199" s="2"/>
      <c r="P199" s="2"/>
      <c r="Q199" s="2"/>
    </row>
    <row r="200" spans="1:17" ht="15.75" thickBot="1" x14ac:dyDescent="0.3">
      <c r="A200" s="2"/>
      <c r="B200" s="2"/>
      <c r="C200" s="2" t="s">
        <v>14</v>
      </c>
      <c r="D200" s="1">
        <v>826</v>
      </c>
      <c r="E200" s="1">
        <v>66962</v>
      </c>
      <c r="F200" s="1">
        <v>30</v>
      </c>
      <c r="G200" s="1">
        <v>51.19</v>
      </c>
      <c r="H200" s="1">
        <f>G200-G201</f>
        <v>21.269999999999996</v>
      </c>
      <c r="I200" s="1">
        <v>0</v>
      </c>
      <c r="J200" s="1">
        <v>0</v>
      </c>
      <c r="K200" s="1">
        <v>255</v>
      </c>
      <c r="L200" s="1">
        <v>1177</v>
      </c>
      <c r="M200" s="1">
        <v>1308</v>
      </c>
      <c r="N200" s="2"/>
      <c r="O200" s="2"/>
      <c r="P200" s="2"/>
      <c r="Q200" s="2"/>
    </row>
    <row r="201" spans="1:17" ht="15.75" thickBot="1" x14ac:dyDescent="0.3">
      <c r="A201" s="2"/>
      <c r="B201" s="2"/>
      <c r="C201" s="2" t="s">
        <v>2</v>
      </c>
      <c r="D201" s="1">
        <v>827</v>
      </c>
      <c r="E201" s="1">
        <v>39133</v>
      </c>
      <c r="F201" s="1">
        <v>24</v>
      </c>
      <c r="G201" s="1">
        <v>29.92</v>
      </c>
      <c r="H201" s="1"/>
      <c r="I201" s="1">
        <v>0</v>
      </c>
      <c r="J201" s="1">
        <v>0</v>
      </c>
      <c r="K201" s="1">
        <v>185</v>
      </c>
      <c r="L201" s="1">
        <v>1209</v>
      </c>
      <c r="M201" s="1">
        <v>1308</v>
      </c>
      <c r="N201" s="2"/>
      <c r="O201" s="2"/>
      <c r="P201" s="2"/>
      <c r="Q201" s="2"/>
    </row>
    <row r="202" spans="1:17" ht="15.75" thickBot="1" x14ac:dyDescent="0.3">
      <c r="A202" s="2"/>
      <c r="B202" s="2"/>
      <c r="C202" s="2" t="s">
        <v>14</v>
      </c>
      <c r="D202" s="1">
        <v>828</v>
      </c>
      <c r="E202" s="1">
        <v>58555</v>
      </c>
      <c r="F202" s="1">
        <v>33</v>
      </c>
      <c r="G202" s="1">
        <v>44.77</v>
      </c>
      <c r="H202" s="1">
        <f>G202-G203</f>
        <v>18.210000000000004</v>
      </c>
      <c r="I202" s="1">
        <v>0</v>
      </c>
      <c r="J202" s="1">
        <v>0</v>
      </c>
      <c r="K202" s="1">
        <v>255</v>
      </c>
      <c r="L202" s="1">
        <v>1212</v>
      </c>
      <c r="M202" s="1">
        <v>1308</v>
      </c>
      <c r="N202" s="2"/>
      <c r="O202" s="2"/>
      <c r="P202" s="2"/>
      <c r="Q202" s="2"/>
    </row>
    <row r="203" spans="1:17" ht="15.75" thickBot="1" x14ac:dyDescent="0.3">
      <c r="A203" s="2"/>
      <c r="B203" s="2"/>
      <c r="C203" s="2" t="s">
        <v>2</v>
      </c>
      <c r="D203" s="1">
        <v>829</v>
      </c>
      <c r="E203" s="1">
        <v>34741</v>
      </c>
      <c r="F203" s="1">
        <v>21</v>
      </c>
      <c r="G203" s="1">
        <v>26.56</v>
      </c>
      <c r="H203" s="1"/>
      <c r="I203" s="1">
        <v>0</v>
      </c>
      <c r="J203" s="1">
        <v>0</v>
      </c>
      <c r="K203" s="1">
        <v>155</v>
      </c>
      <c r="L203" s="1">
        <v>1186</v>
      </c>
      <c r="M203" s="1">
        <v>1308</v>
      </c>
      <c r="N203" s="2"/>
      <c r="O203" s="2"/>
      <c r="P203" s="2"/>
      <c r="Q203" s="2"/>
    </row>
    <row r="204" spans="1:17" ht="15.75" thickBot="1" x14ac:dyDescent="0.3">
      <c r="A204" s="2"/>
      <c r="B204" s="2"/>
      <c r="C204" s="2" t="s">
        <v>14</v>
      </c>
      <c r="D204" s="1">
        <v>830</v>
      </c>
      <c r="E204" s="1">
        <v>57227</v>
      </c>
      <c r="F204" s="1">
        <v>24</v>
      </c>
      <c r="G204" s="1">
        <v>43.75</v>
      </c>
      <c r="H204" s="1">
        <f>G204-G205</f>
        <v>19.93</v>
      </c>
      <c r="I204" s="1">
        <v>0</v>
      </c>
      <c r="J204" s="1">
        <v>0</v>
      </c>
      <c r="K204" s="1">
        <v>255</v>
      </c>
      <c r="L204" s="1">
        <v>1153</v>
      </c>
      <c r="M204" s="1">
        <v>1308</v>
      </c>
      <c r="N204" s="2"/>
      <c r="O204" s="2"/>
      <c r="P204" s="2"/>
      <c r="Q204" s="2"/>
    </row>
    <row r="205" spans="1:17" ht="15.75" thickBot="1" x14ac:dyDescent="0.3">
      <c r="A205" s="2"/>
      <c r="B205" s="2"/>
      <c r="C205" s="2" t="s">
        <v>2</v>
      </c>
      <c r="D205" s="1">
        <v>831</v>
      </c>
      <c r="E205" s="1">
        <v>31155</v>
      </c>
      <c r="F205" s="1">
        <v>18</v>
      </c>
      <c r="G205" s="1">
        <v>23.82</v>
      </c>
      <c r="H205" s="1"/>
      <c r="I205" s="1">
        <v>0</v>
      </c>
      <c r="J205" s="1">
        <v>0</v>
      </c>
      <c r="K205" s="1">
        <v>161</v>
      </c>
      <c r="L205" s="1">
        <v>1175</v>
      </c>
      <c r="M205" s="1">
        <v>1308</v>
      </c>
      <c r="N205" s="2"/>
      <c r="O205" s="2"/>
      <c r="P205" s="2"/>
      <c r="Q205" s="2"/>
    </row>
    <row r="206" spans="1:17" ht="15.75" thickBot="1" x14ac:dyDescent="0.3">
      <c r="A206" s="2"/>
      <c r="B206" s="2"/>
      <c r="C206" s="2" t="s">
        <v>14</v>
      </c>
      <c r="D206" s="1">
        <v>832</v>
      </c>
      <c r="E206" s="1">
        <v>60501</v>
      </c>
      <c r="F206" s="1">
        <v>33</v>
      </c>
      <c r="G206" s="1">
        <v>46.25</v>
      </c>
      <c r="H206" s="1">
        <f>G206-G207</f>
        <v>18.13</v>
      </c>
      <c r="I206" s="1">
        <v>0</v>
      </c>
      <c r="J206" s="1">
        <v>0</v>
      </c>
      <c r="K206" s="1">
        <v>255</v>
      </c>
      <c r="L206" s="1">
        <v>1219</v>
      </c>
      <c r="M206" s="1">
        <v>1308</v>
      </c>
      <c r="N206" s="2"/>
      <c r="O206" s="2"/>
      <c r="P206" s="2"/>
      <c r="Q206" s="2"/>
    </row>
    <row r="207" spans="1:17" ht="15.75" thickBot="1" x14ac:dyDescent="0.3">
      <c r="A207" s="2"/>
      <c r="B207" s="2"/>
      <c r="C207" s="2" t="s">
        <v>2</v>
      </c>
      <c r="D207" s="1">
        <v>833</v>
      </c>
      <c r="E207" s="1">
        <v>36775</v>
      </c>
      <c r="F207" s="1">
        <v>21</v>
      </c>
      <c r="G207" s="1">
        <v>28.12</v>
      </c>
      <c r="H207" s="1"/>
      <c r="I207" s="1">
        <v>9</v>
      </c>
      <c r="J207" s="1">
        <v>0</v>
      </c>
      <c r="K207" s="1">
        <v>176</v>
      </c>
      <c r="L207" s="1">
        <v>1211</v>
      </c>
      <c r="M207" s="1">
        <v>1308</v>
      </c>
      <c r="N207" s="2"/>
      <c r="O207" s="2"/>
      <c r="P207" s="2"/>
      <c r="Q207" s="2"/>
    </row>
    <row r="208" spans="1:17" ht="15.75" thickBot="1" x14ac:dyDescent="0.3">
      <c r="A208" s="2"/>
      <c r="B208" s="2"/>
      <c r="C208" s="2" t="s">
        <v>14</v>
      </c>
      <c r="D208" s="1">
        <v>834</v>
      </c>
      <c r="E208" s="1">
        <v>64806</v>
      </c>
      <c r="F208" s="1">
        <v>24</v>
      </c>
      <c r="G208" s="1">
        <v>49.55</v>
      </c>
      <c r="H208" s="1">
        <f>G208-G209</f>
        <v>19.269999999999996</v>
      </c>
      <c r="I208" s="1">
        <v>0</v>
      </c>
      <c r="J208" s="1">
        <v>0</v>
      </c>
      <c r="K208" s="1">
        <v>255</v>
      </c>
      <c r="L208" s="1">
        <v>1118</v>
      </c>
      <c r="M208" s="1">
        <v>1308</v>
      </c>
      <c r="N208" s="2"/>
      <c r="O208" s="2"/>
      <c r="P208" s="2"/>
      <c r="Q208" s="2"/>
    </row>
    <row r="209" spans="1:17" ht="15.75" thickBot="1" x14ac:dyDescent="0.3">
      <c r="A209" s="2"/>
      <c r="B209" s="2"/>
      <c r="C209" s="2" t="s">
        <v>2</v>
      </c>
      <c r="D209" s="1">
        <v>835</v>
      </c>
      <c r="E209" s="1">
        <v>39601</v>
      </c>
      <c r="F209" s="1">
        <v>24</v>
      </c>
      <c r="G209" s="1">
        <v>30.28</v>
      </c>
      <c r="H209" s="1"/>
      <c r="I209" s="1">
        <v>0</v>
      </c>
      <c r="J209" s="1">
        <v>0</v>
      </c>
      <c r="K209" s="1">
        <v>255</v>
      </c>
      <c r="L209" s="1">
        <v>1177</v>
      </c>
      <c r="M209" s="1">
        <v>1308</v>
      </c>
      <c r="N209" s="2"/>
      <c r="O209" s="2"/>
      <c r="P209" s="2"/>
      <c r="Q209" s="2"/>
    </row>
    <row r="210" spans="1:17" ht="15.75" thickBot="1" x14ac:dyDescent="0.3">
      <c r="A210" s="1">
        <v>10771</v>
      </c>
      <c r="B210" s="2"/>
      <c r="C210" s="2" t="s">
        <v>14</v>
      </c>
      <c r="D210" s="1">
        <v>836</v>
      </c>
      <c r="E210" s="1">
        <v>75245</v>
      </c>
      <c r="F210" s="1">
        <v>33</v>
      </c>
      <c r="G210" s="1">
        <v>57.53</v>
      </c>
      <c r="H210" s="1">
        <f>G210-G211</f>
        <v>24.92</v>
      </c>
      <c r="I210" s="1">
        <v>0</v>
      </c>
      <c r="J210" s="1">
        <v>0</v>
      </c>
      <c r="K210" s="1">
        <v>255</v>
      </c>
      <c r="L210" s="1">
        <v>1187</v>
      </c>
      <c r="M210" s="1">
        <v>1308</v>
      </c>
      <c r="N210" s="2"/>
      <c r="O210" s="2"/>
      <c r="P210" s="2"/>
      <c r="Q210" s="2"/>
    </row>
    <row r="211" spans="1:17" ht="15.75" thickBot="1" x14ac:dyDescent="0.3">
      <c r="A211" s="2"/>
      <c r="B211" s="2"/>
      <c r="C211" s="2" t="s">
        <v>2</v>
      </c>
      <c r="D211" s="1">
        <v>837</v>
      </c>
      <c r="E211" s="1">
        <v>42654</v>
      </c>
      <c r="F211" s="1">
        <v>27</v>
      </c>
      <c r="G211" s="1">
        <v>32.61</v>
      </c>
      <c r="H211" s="1"/>
      <c r="I211" s="1">
        <v>12</v>
      </c>
      <c r="J211" s="1">
        <v>0</v>
      </c>
      <c r="K211" s="1">
        <v>161</v>
      </c>
      <c r="L211" s="1">
        <v>1246</v>
      </c>
      <c r="M211" s="1">
        <v>1308</v>
      </c>
      <c r="N211" s="2"/>
      <c r="O211" s="2"/>
      <c r="P211" s="2"/>
      <c r="Q211" s="2"/>
    </row>
    <row r="212" spans="1:17" ht="15.75" thickBot="1" x14ac:dyDescent="0.3">
      <c r="A212" s="2"/>
      <c r="B212" s="2"/>
      <c r="C212" s="2" t="s">
        <v>14</v>
      </c>
      <c r="D212" s="1">
        <v>838</v>
      </c>
      <c r="E212" s="1">
        <v>76040</v>
      </c>
      <c r="F212" s="1">
        <v>30</v>
      </c>
      <c r="G212" s="1">
        <v>58.13</v>
      </c>
      <c r="H212" s="1">
        <f>G212-G213</f>
        <v>26.650000000000002</v>
      </c>
      <c r="I212" s="1">
        <v>0</v>
      </c>
      <c r="J212" s="1">
        <v>0</v>
      </c>
      <c r="K212" s="1">
        <v>255</v>
      </c>
      <c r="L212" s="1">
        <v>1180</v>
      </c>
      <c r="M212" s="1">
        <v>1308</v>
      </c>
      <c r="N212" s="2"/>
      <c r="O212" s="2"/>
      <c r="P212" s="2"/>
      <c r="Q212" s="2"/>
    </row>
    <row r="213" spans="1:17" ht="15.75" thickBot="1" x14ac:dyDescent="0.3">
      <c r="A213" s="2"/>
      <c r="B213" s="2"/>
      <c r="C213" s="2" t="s">
        <v>2</v>
      </c>
      <c r="D213" s="1">
        <v>839</v>
      </c>
      <c r="E213" s="1">
        <v>41173</v>
      </c>
      <c r="F213" s="1">
        <v>25.5</v>
      </c>
      <c r="G213" s="1">
        <v>31.48</v>
      </c>
      <c r="H213" s="1"/>
      <c r="I213" s="1">
        <v>0</v>
      </c>
      <c r="J213" s="1">
        <v>0</v>
      </c>
      <c r="K213" s="1">
        <v>164</v>
      </c>
      <c r="L213" s="1">
        <v>1215</v>
      </c>
      <c r="M213" s="1">
        <v>1308</v>
      </c>
      <c r="N213" s="2"/>
      <c r="O213" s="2"/>
      <c r="P213" s="2"/>
      <c r="Q213" s="2"/>
    </row>
    <row r="214" spans="1:17" ht="15.75" thickBot="1" x14ac:dyDescent="0.3">
      <c r="A214" s="2"/>
      <c r="B214" s="2"/>
      <c r="C214" s="2" t="s">
        <v>14</v>
      </c>
      <c r="D214" s="1">
        <v>840</v>
      </c>
      <c r="E214" s="1">
        <v>101446</v>
      </c>
      <c r="F214" s="1">
        <v>39</v>
      </c>
      <c r="G214" s="1">
        <v>77.56</v>
      </c>
      <c r="H214" s="1">
        <f>G214-G215</f>
        <v>51.3</v>
      </c>
      <c r="I214" s="1">
        <v>255</v>
      </c>
      <c r="J214" s="1">
        <v>0</v>
      </c>
      <c r="K214" s="1">
        <v>255</v>
      </c>
      <c r="L214" s="1">
        <v>1223</v>
      </c>
      <c r="M214" s="1">
        <v>1308</v>
      </c>
      <c r="N214" s="2"/>
      <c r="O214" s="2"/>
      <c r="P214" s="2"/>
      <c r="Q214" s="2"/>
    </row>
    <row r="215" spans="1:17" ht="15.75" thickBot="1" x14ac:dyDescent="0.3">
      <c r="A215" s="2"/>
      <c r="B215" s="2"/>
      <c r="C215" s="2" t="s">
        <v>2</v>
      </c>
      <c r="D215" s="1">
        <v>841</v>
      </c>
      <c r="E215" s="1">
        <v>34354</v>
      </c>
      <c r="F215" s="1">
        <v>21</v>
      </c>
      <c r="G215" s="1">
        <v>26.26</v>
      </c>
      <c r="H215" s="1"/>
      <c r="I215" s="1">
        <v>0</v>
      </c>
      <c r="J215" s="1">
        <v>0</v>
      </c>
      <c r="K215" s="1">
        <v>146</v>
      </c>
      <c r="L215" s="1">
        <v>1182</v>
      </c>
      <c r="M215" s="1">
        <v>1308</v>
      </c>
      <c r="N215" s="2"/>
      <c r="O215" s="2"/>
      <c r="P215" s="2"/>
      <c r="Q215" s="2"/>
    </row>
    <row r="216" spans="1:17" ht="15.75" thickBot="1" x14ac:dyDescent="0.3">
      <c r="A216" s="2"/>
      <c r="B216" s="2"/>
      <c r="C216" s="2" t="s">
        <v>14</v>
      </c>
      <c r="D216" s="1">
        <v>844</v>
      </c>
      <c r="E216" s="1">
        <v>153660</v>
      </c>
      <c r="F216" s="1">
        <v>82</v>
      </c>
      <c r="G216" s="1">
        <v>117.48</v>
      </c>
      <c r="H216" s="1">
        <f>G216-G217</f>
        <v>89.29</v>
      </c>
      <c r="I216" s="1">
        <v>255</v>
      </c>
      <c r="J216" s="1">
        <v>0</v>
      </c>
      <c r="K216" s="1">
        <v>255</v>
      </c>
      <c r="L216" s="1">
        <v>1279</v>
      </c>
      <c r="M216" s="1">
        <v>1308</v>
      </c>
      <c r="N216" s="2"/>
      <c r="O216" s="2"/>
      <c r="P216" s="2"/>
      <c r="Q216" s="2"/>
    </row>
    <row r="217" spans="1:17" ht="15.75" thickBot="1" x14ac:dyDescent="0.3">
      <c r="A217" s="2"/>
      <c r="B217" s="2"/>
      <c r="C217" s="2" t="s">
        <v>2</v>
      </c>
      <c r="D217" s="1">
        <v>845</v>
      </c>
      <c r="E217" s="1">
        <v>36874</v>
      </c>
      <c r="F217" s="1">
        <v>21</v>
      </c>
      <c r="G217" s="1">
        <v>28.19</v>
      </c>
      <c r="H217" s="1"/>
      <c r="I217" s="1">
        <v>0</v>
      </c>
      <c r="J217" s="1">
        <v>0</v>
      </c>
      <c r="K217" s="1">
        <v>140</v>
      </c>
      <c r="L217" s="1">
        <v>1215</v>
      </c>
      <c r="M217" s="1">
        <v>1308</v>
      </c>
      <c r="N217" s="2"/>
      <c r="O217" s="2"/>
      <c r="P217" s="2"/>
      <c r="Q217" s="2"/>
    </row>
    <row r="218" spans="1:17" ht="15.75" thickBot="1" x14ac:dyDescent="0.3">
      <c r="A218" s="2"/>
      <c r="B218" s="2"/>
      <c r="C218" s="2" t="s">
        <v>14</v>
      </c>
      <c r="D218" s="1">
        <v>847</v>
      </c>
      <c r="E218" s="1">
        <v>153302</v>
      </c>
      <c r="F218" s="1">
        <v>76</v>
      </c>
      <c r="G218" s="1">
        <v>117.2</v>
      </c>
      <c r="H218" s="1">
        <f>G218-G219</f>
        <v>88.29</v>
      </c>
      <c r="I218" s="1">
        <v>255</v>
      </c>
      <c r="J218" s="1">
        <v>0</v>
      </c>
      <c r="K218" s="1">
        <v>255</v>
      </c>
      <c r="L218" s="1">
        <v>1264</v>
      </c>
      <c r="M218" s="1">
        <v>1308</v>
      </c>
      <c r="N218" s="2"/>
      <c r="O218" s="2"/>
      <c r="P218" s="2"/>
      <c r="Q218" s="2"/>
    </row>
    <row r="219" spans="1:17" ht="15.75" thickBot="1" x14ac:dyDescent="0.3">
      <c r="A219" s="2"/>
      <c r="B219" s="2"/>
      <c r="C219" s="2" t="s">
        <v>2</v>
      </c>
      <c r="D219" s="1">
        <v>848</v>
      </c>
      <c r="E219" s="1">
        <v>37811</v>
      </c>
      <c r="F219" s="1">
        <v>24</v>
      </c>
      <c r="G219" s="1">
        <v>28.91</v>
      </c>
      <c r="H219" s="1"/>
      <c r="I219" s="1">
        <v>0</v>
      </c>
      <c r="J219" s="1">
        <v>0</v>
      </c>
      <c r="K219" s="1">
        <v>185</v>
      </c>
      <c r="L219" s="1">
        <v>1196</v>
      </c>
      <c r="M219" s="1">
        <v>1308</v>
      </c>
      <c r="N219" s="2"/>
      <c r="O219" s="2"/>
      <c r="P219" s="2"/>
      <c r="Q219" s="2"/>
    </row>
    <row r="220" spans="1:17" ht="15.75" thickBot="1" x14ac:dyDescent="0.3">
      <c r="A220" s="2"/>
      <c r="B220" s="2"/>
      <c r="C220" s="2" t="s">
        <v>14</v>
      </c>
      <c r="D220" s="1">
        <v>850</v>
      </c>
      <c r="E220" s="1">
        <v>128781</v>
      </c>
      <c r="F220" s="1">
        <v>58</v>
      </c>
      <c r="G220" s="1">
        <v>98.46</v>
      </c>
      <c r="H220" s="1">
        <f>G220-G221</f>
        <v>70.649999999999991</v>
      </c>
      <c r="I220" s="1">
        <v>255</v>
      </c>
      <c r="J220" s="1">
        <v>0</v>
      </c>
      <c r="K220" s="1">
        <v>255</v>
      </c>
      <c r="L220" s="1">
        <v>1273</v>
      </c>
      <c r="M220" s="1">
        <v>1308</v>
      </c>
      <c r="N220" s="2"/>
      <c r="O220" s="2"/>
      <c r="P220" s="2"/>
      <c r="Q220" s="2"/>
    </row>
    <row r="221" spans="1:17" ht="15.75" thickBot="1" x14ac:dyDescent="0.3">
      <c r="A221" s="2"/>
      <c r="B221" s="2"/>
      <c r="C221" s="2" t="s">
        <v>2</v>
      </c>
      <c r="D221" s="1">
        <v>851</v>
      </c>
      <c r="E221" s="1">
        <v>36381</v>
      </c>
      <c r="F221" s="1">
        <v>21</v>
      </c>
      <c r="G221" s="1">
        <v>27.81</v>
      </c>
      <c r="H221" s="1"/>
      <c r="I221" s="1">
        <v>0</v>
      </c>
      <c r="J221" s="1">
        <v>0</v>
      </c>
      <c r="K221" s="1">
        <v>164</v>
      </c>
      <c r="L221" s="1">
        <v>1207</v>
      </c>
      <c r="M221" s="1">
        <v>1308</v>
      </c>
      <c r="N221" s="2"/>
      <c r="O221" s="2"/>
      <c r="P221" s="2"/>
      <c r="Q221" s="2"/>
    </row>
    <row r="222" spans="1:17" ht="15.75" thickBot="1" x14ac:dyDescent="0.3">
      <c r="A222" s="2"/>
      <c r="B222" s="2"/>
      <c r="C222" s="2" t="s">
        <v>14</v>
      </c>
      <c r="D222" s="1">
        <v>852</v>
      </c>
      <c r="E222" s="1">
        <v>141623</v>
      </c>
      <c r="F222" s="1">
        <v>70</v>
      </c>
      <c r="G222" s="1">
        <v>108.27</v>
      </c>
      <c r="H222" s="1">
        <f>G222-G223</f>
        <v>83.61</v>
      </c>
      <c r="I222" s="1">
        <v>255</v>
      </c>
      <c r="J222" s="1">
        <v>0</v>
      </c>
      <c r="K222" s="1">
        <v>255</v>
      </c>
      <c r="L222" s="1">
        <v>1276</v>
      </c>
      <c r="M222" s="1">
        <v>1308</v>
      </c>
      <c r="N222" s="2"/>
      <c r="O222" s="2"/>
      <c r="P222" s="2"/>
      <c r="Q222" s="2"/>
    </row>
    <row r="223" spans="1:17" ht="15.75" thickBot="1" x14ac:dyDescent="0.3">
      <c r="A223" s="2"/>
      <c r="B223" s="2"/>
      <c r="C223" s="2" t="s">
        <v>2</v>
      </c>
      <c r="D223" s="1">
        <v>853</v>
      </c>
      <c r="E223" s="1">
        <v>32251</v>
      </c>
      <c r="F223" s="1">
        <v>18</v>
      </c>
      <c r="G223" s="1">
        <v>24.66</v>
      </c>
      <c r="H223" s="1"/>
      <c r="I223" s="1">
        <v>0</v>
      </c>
      <c r="J223" s="1">
        <v>0</v>
      </c>
      <c r="K223" s="1">
        <v>143</v>
      </c>
      <c r="L223" s="1">
        <v>1171</v>
      </c>
      <c r="M223" s="1">
        <v>1308</v>
      </c>
      <c r="N223" s="2"/>
      <c r="O223" s="2"/>
      <c r="P223" s="2"/>
      <c r="Q223" s="2"/>
    </row>
    <row r="224" spans="1:17" ht="15.75" thickBot="1" x14ac:dyDescent="0.3">
      <c r="A224" s="2"/>
      <c r="B224" s="2"/>
      <c r="C224" s="2" t="s">
        <v>14</v>
      </c>
      <c r="D224" s="1">
        <v>854</v>
      </c>
      <c r="E224" s="1">
        <v>159909</v>
      </c>
      <c r="F224" s="1">
        <v>91</v>
      </c>
      <c r="G224" s="1">
        <v>122.25</v>
      </c>
      <c r="H224" s="1">
        <f>G224-G225</f>
        <v>94.43</v>
      </c>
      <c r="I224" s="1">
        <v>255</v>
      </c>
      <c r="J224" s="1">
        <v>0</v>
      </c>
      <c r="K224" s="1">
        <v>255</v>
      </c>
      <c r="L224" s="1">
        <v>1299</v>
      </c>
      <c r="M224" s="1">
        <v>1308</v>
      </c>
      <c r="N224" s="2"/>
      <c r="O224" s="2"/>
      <c r="P224" s="2"/>
      <c r="Q224" s="2"/>
    </row>
    <row r="225" spans="1:17" ht="15.75" thickBot="1" x14ac:dyDescent="0.3">
      <c r="A225" s="2"/>
      <c r="B225" s="2"/>
      <c r="C225" s="2" t="s">
        <v>2</v>
      </c>
      <c r="D225" s="1">
        <v>855</v>
      </c>
      <c r="E225" s="1">
        <v>36392</v>
      </c>
      <c r="F225" s="1">
        <v>21</v>
      </c>
      <c r="G225" s="1">
        <v>27.82</v>
      </c>
      <c r="H225" s="1"/>
      <c r="I225" s="1">
        <v>0</v>
      </c>
      <c r="J225" s="1">
        <v>0</v>
      </c>
      <c r="K225" s="1">
        <v>167</v>
      </c>
      <c r="L225" s="1">
        <v>1193</v>
      </c>
      <c r="M225" s="1">
        <v>1308</v>
      </c>
      <c r="N225" s="2"/>
      <c r="O225" s="2"/>
      <c r="P225" s="2"/>
      <c r="Q225" s="2"/>
    </row>
    <row r="226" spans="1:17" ht="15.75" thickBot="1" x14ac:dyDescent="0.3">
      <c r="A226" s="2"/>
      <c r="B226" s="2"/>
      <c r="C226" s="2" t="s">
        <v>14</v>
      </c>
      <c r="D226" s="1">
        <v>856</v>
      </c>
      <c r="E226" s="1">
        <v>112199</v>
      </c>
      <c r="F226" s="1">
        <v>46</v>
      </c>
      <c r="G226" s="1">
        <v>85.78</v>
      </c>
      <c r="H226" s="1">
        <f>G226-G227</f>
        <v>56.99</v>
      </c>
      <c r="I226" s="1">
        <v>255</v>
      </c>
      <c r="J226" s="1">
        <v>0</v>
      </c>
      <c r="K226" s="1">
        <v>255</v>
      </c>
      <c r="L226" s="1">
        <v>1174</v>
      </c>
      <c r="M226" s="1">
        <v>1308</v>
      </c>
      <c r="N226" s="2"/>
      <c r="O226" s="2"/>
      <c r="P226" s="2"/>
      <c r="Q226" s="2"/>
    </row>
    <row r="227" spans="1:17" ht="15.75" thickBot="1" x14ac:dyDescent="0.3">
      <c r="A227" s="2"/>
      <c r="B227" s="2"/>
      <c r="C227" s="2" t="s">
        <v>2</v>
      </c>
      <c r="D227" s="1">
        <v>857</v>
      </c>
      <c r="E227" s="1">
        <v>37656</v>
      </c>
      <c r="F227" s="1">
        <v>21</v>
      </c>
      <c r="G227" s="1">
        <v>28.79</v>
      </c>
      <c r="H227" s="1"/>
      <c r="I227" s="1">
        <v>0</v>
      </c>
      <c r="J227" s="1">
        <v>0</v>
      </c>
      <c r="K227" s="1">
        <v>143</v>
      </c>
      <c r="L227" s="1">
        <v>1192</v>
      </c>
      <c r="M227" s="1">
        <v>1308</v>
      </c>
      <c r="N227" s="2"/>
      <c r="O227" s="2"/>
      <c r="P227" s="2"/>
      <c r="Q227" s="2"/>
    </row>
    <row r="228" spans="1:17" ht="15.75" thickBot="1" x14ac:dyDescent="0.3">
      <c r="A228" s="2"/>
      <c r="B228" s="2"/>
      <c r="C228" s="2" t="s">
        <v>14</v>
      </c>
      <c r="D228" s="1">
        <v>858</v>
      </c>
      <c r="E228" s="1">
        <v>78174</v>
      </c>
      <c r="F228" s="1">
        <v>39</v>
      </c>
      <c r="G228" s="1">
        <v>59.77</v>
      </c>
      <c r="H228" s="1">
        <f>G228-G229</f>
        <v>27.270000000000003</v>
      </c>
      <c r="I228" s="1">
        <v>0</v>
      </c>
      <c r="J228" s="1">
        <v>0</v>
      </c>
      <c r="K228" s="1">
        <v>255</v>
      </c>
      <c r="L228" s="1">
        <v>1239</v>
      </c>
      <c r="M228" s="1">
        <v>1308</v>
      </c>
      <c r="N228" s="2"/>
      <c r="O228" s="2"/>
      <c r="P228" s="2"/>
      <c r="Q228" s="2"/>
    </row>
    <row r="229" spans="1:17" ht="15.75" thickBot="1" x14ac:dyDescent="0.3">
      <c r="A229" s="2"/>
      <c r="B229" s="2"/>
      <c r="C229" s="2" t="s">
        <v>2</v>
      </c>
      <c r="D229" s="1">
        <v>859</v>
      </c>
      <c r="E229" s="1">
        <v>42516</v>
      </c>
      <c r="F229" s="1">
        <v>27</v>
      </c>
      <c r="G229" s="1">
        <v>32.5</v>
      </c>
      <c r="H229" s="1"/>
      <c r="I229" s="1">
        <v>12</v>
      </c>
      <c r="J229" s="1">
        <v>0</v>
      </c>
      <c r="K229" s="1">
        <v>170</v>
      </c>
      <c r="L229" s="1">
        <v>1240</v>
      </c>
      <c r="M229" s="1">
        <v>1308</v>
      </c>
      <c r="N229" s="2"/>
      <c r="O229" s="2"/>
      <c r="P229" s="2"/>
      <c r="Q229" s="2"/>
    </row>
    <row r="230" spans="1:17" ht="15.75" thickBot="1" x14ac:dyDescent="0.3">
      <c r="A230" s="2"/>
      <c r="B230" s="2"/>
      <c r="C230" s="2" t="s">
        <v>14</v>
      </c>
      <c r="D230" s="1">
        <v>860</v>
      </c>
      <c r="E230" s="1">
        <v>94935</v>
      </c>
      <c r="F230" s="1">
        <v>46</v>
      </c>
      <c r="G230" s="1">
        <v>72.58</v>
      </c>
      <c r="H230" s="1">
        <f>G230-G231</f>
        <v>39.92</v>
      </c>
      <c r="I230" s="1">
        <v>255</v>
      </c>
      <c r="J230" s="1">
        <v>0</v>
      </c>
      <c r="K230" s="1">
        <v>255</v>
      </c>
      <c r="L230" s="1">
        <v>1259</v>
      </c>
      <c r="M230" s="1">
        <v>1308</v>
      </c>
      <c r="N230" s="2"/>
      <c r="O230" s="2"/>
      <c r="P230" s="2"/>
      <c r="Q230" s="2"/>
    </row>
    <row r="231" spans="1:17" ht="15.75" thickBot="1" x14ac:dyDescent="0.3">
      <c r="A231" s="2"/>
      <c r="B231" s="2"/>
      <c r="C231" s="2" t="s">
        <v>2</v>
      </c>
      <c r="D231" s="1">
        <v>861</v>
      </c>
      <c r="E231" s="1">
        <v>42716</v>
      </c>
      <c r="F231" s="1">
        <v>27</v>
      </c>
      <c r="G231" s="1">
        <v>32.659999999999997</v>
      </c>
      <c r="H231" s="1"/>
      <c r="I231" s="1">
        <v>18</v>
      </c>
      <c r="J231" s="1">
        <v>0</v>
      </c>
      <c r="K231" s="1">
        <v>185</v>
      </c>
      <c r="L231" s="1">
        <v>1247</v>
      </c>
      <c r="M231" s="1">
        <v>1308</v>
      </c>
      <c r="N231" s="2"/>
      <c r="O231" s="2"/>
      <c r="P231" s="2"/>
      <c r="Q231" s="2"/>
    </row>
    <row r="232" spans="1:17" ht="15.75" thickBot="1" x14ac:dyDescent="0.3">
      <c r="A232" s="2"/>
      <c r="B232" s="2"/>
      <c r="C232" s="2" t="s">
        <v>14</v>
      </c>
      <c r="D232" s="1">
        <v>862</v>
      </c>
      <c r="E232" s="1">
        <v>105088</v>
      </c>
      <c r="F232" s="1">
        <v>46</v>
      </c>
      <c r="G232" s="1">
        <v>80.34</v>
      </c>
      <c r="H232" s="1">
        <f>G232-G233</f>
        <v>51.63</v>
      </c>
      <c r="I232" s="1">
        <v>255</v>
      </c>
      <c r="J232" s="1">
        <v>0</v>
      </c>
      <c r="K232" s="1">
        <v>255</v>
      </c>
      <c r="L232" s="1">
        <v>1243</v>
      </c>
      <c r="M232" s="1">
        <v>1308</v>
      </c>
      <c r="N232" s="2"/>
      <c r="O232" s="2"/>
      <c r="P232" s="2"/>
      <c r="Q232" s="2"/>
    </row>
    <row r="233" spans="1:17" ht="15.75" thickBot="1" x14ac:dyDescent="0.3">
      <c r="A233" s="2"/>
      <c r="B233" s="2"/>
      <c r="C233" s="2" t="s">
        <v>2</v>
      </c>
      <c r="D233" s="1">
        <v>863</v>
      </c>
      <c r="E233" s="1">
        <v>37548</v>
      </c>
      <c r="F233" s="1">
        <v>21</v>
      </c>
      <c r="G233" s="1">
        <v>28.71</v>
      </c>
      <c r="H233" s="1"/>
      <c r="I233" s="1">
        <v>0</v>
      </c>
      <c r="J233" s="1">
        <v>0</v>
      </c>
      <c r="K233" s="1">
        <v>255</v>
      </c>
      <c r="L233" s="1">
        <v>1185</v>
      </c>
      <c r="M233" s="1">
        <v>1308</v>
      </c>
      <c r="N233" s="2"/>
      <c r="O233" s="2"/>
      <c r="P233" s="2"/>
      <c r="Q233" s="2"/>
    </row>
    <row r="234" spans="1:17" ht="15.75" thickBot="1" x14ac:dyDescent="0.3">
      <c r="A234" s="2"/>
      <c r="B234" s="2"/>
      <c r="C234" s="2" t="s">
        <v>14</v>
      </c>
      <c r="D234" s="1">
        <v>864</v>
      </c>
      <c r="E234" s="1">
        <v>90741</v>
      </c>
      <c r="F234" s="1">
        <v>36</v>
      </c>
      <c r="G234" s="1">
        <v>69.37</v>
      </c>
      <c r="H234" s="1">
        <f>G234-G235</f>
        <v>43.040000000000006</v>
      </c>
      <c r="I234" s="1">
        <v>255</v>
      </c>
      <c r="J234" s="1">
        <v>0</v>
      </c>
      <c r="K234" s="1">
        <v>255</v>
      </c>
      <c r="L234" s="1">
        <v>1181</v>
      </c>
      <c r="M234" s="1">
        <v>1308</v>
      </c>
      <c r="N234" s="2"/>
      <c r="O234" s="2"/>
      <c r="P234" s="2"/>
      <c r="Q234" s="2"/>
    </row>
    <row r="235" spans="1:17" ht="15.75" thickBot="1" x14ac:dyDescent="0.3">
      <c r="A235" s="2"/>
      <c r="B235" s="2"/>
      <c r="C235" s="2" t="s">
        <v>2</v>
      </c>
      <c r="D235" s="1">
        <v>865</v>
      </c>
      <c r="E235" s="1">
        <v>34444</v>
      </c>
      <c r="F235" s="1">
        <v>18</v>
      </c>
      <c r="G235" s="1">
        <v>26.33</v>
      </c>
      <c r="H235" s="1"/>
      <c r="I235" s="1">
        <v>0</v>
      </c>
      <c r="J235" s="1">
        <v>0</v>
      </c>
      <c r="K235" s="1">
        <v>161</v>
      </c>
      <c r="L235" s="1">
        <v>1183</v>
      </c>
      <c r="M235" s="1">
        <v>1308</v>
      </c>
      <c r="N235" s="2"/>
      <c r="O235" s="2"/>
      <c r="P235" s="2"/>
      <c r="Q235" s="2"/>
    </row>
    <row r="236" spans="1:17" ht="15.75" thickBot="1" x14ac:dyDescent="0.3">
      <c r="A236" s="2"/>
      <c r="B236" s="2"/>
      <c r="C236" s="2" t="s">
        <v>14</v>
      </c>
      <c r="D236" s="1">
        <v>866</v>
      </c>
      <c r="E236" s="1">
        <v>89577</v>
      </c>
      <c r="F236" s="1">
        <v>46</v>
      </c>
      <c r="G236" s="1">
        <v>68.48</v>
      </c>
      <c r="H236" s="1">
        <f>G236-G237</f>
        <v>41.460000000000008</v>
      </c>
      <c r="I236" s="1">
        <v>0</v>
      </c>
      <c r="J236" s="1">
        <v>0</v>
      </c>
      <c r="K236" s="1">
        <v>255</v>
      </c>
      <c r="L236" s="1">
        <v>1195</v>
      </c>
      <c r="M236" s="1">
        <v>1308</v>
      </c>
      <c r="N236" s="2"/>
      <c r="O236" s="2"/>
      <c r="P236" s="2"/>
      <c r="Q236" s="2"/>
    </row>
    <row r="237" spans="1:17" ht="15.75" thickBot="1" x14ac:dyDescent="0.3">
      <c r="A237" s="2"/>
      <c r="B237" s="2"/>
      <c r="C237" s="2" t="s">
        <v>2</v>
      </c>
      <c r="D237" s="1">
        <v>867</v>
      </c>
      <c r="E237" s="1">
        <v>35337</v>
      </c>
      <c r="F237" s="1">
        <v>21</v>
      </c>
      <c r="G237" s="1">
        <v>27.02</v>
      </c>
      <c r="H237" s="1"/>
      <c r="I237" s="1">
        <v>0</v>
      </c>
      <c r="J237" s="1">
        <v>0</v>
      </c>
      <c r="K237" s="1">
        <v>179</v>
      </c>
      <c r="L237" s="1">
        <v>1195</v>
      </c>
      <c r="M237" s="1">
        <v>1308</v>
      </c>
      <c r="N237" s="2"/>
      <c r="O237" s="2"/>
      <c r="P237" s="2"/>
      <c r="Q237" s="2"/>
    </row>
    <row r="238" spans="1:17" ht="15.75" thickBot="1" x14ac:dyDescent="0.3">
      <c r="A238" s="1">
        <v>10831</v>
      </c>
      <c r="B238" s="2"/>
      <c r="C238" s="2" t="s">
        <v>14</v>
      </c>
      <c r="D238" s="1">
        <v>868</v>
      </c>
      <c r="E238" s="1">
        <v>48945</v>
      </c>
      <c r="F238" s="1">
        <v>27</v>
      </c>
      <c r="G238" s="1">
        <v>37.42</v>
      </c>
      <c r="H238" s="1">
        <f>G238-G239</f>
        <v>10.440000000000001</v>
      </c>
      <c r="I238" s="1">
        <v>0</v>
      </c>
      <c r="J238" s="1">
        <v>0</v>
      </c>
      <c r="K238" s="1">
        <v>231</v>
      </c>
      <c r="L238" s="1">
        <v>1185</v>
      </c>
      <c r="M238" s="1">
        <v>1308</v>
      </c>
      <c r="N238" s="2"/>
      <c r="O238" s="2"/>
      <c r="P238" s="2"/>
      <c r="Q238" s="2"/>
    </row>
    <row r="239" spans="1:17" ht="15.75" thickBot="1" x14ac:dyDescent="0.3">
      <c r="A239" s="2"/>
      <c r="B239" s="2"/>
      <c r="C239" s="2" t="s">
        <v>2</v>
      </c>
      <c r="D239" s="1">
        <v>869</v>
      </c>
      <c r="E239" s="1">
        <v>35287</v>
      </c>
      <c r="F239" s="1">
        <v>21</v>
      </c>
      <c r="G239" s="1">
        <v>26.98</v>
      </c>
      <c r="H239" s="1"/>
      <c r="I239" s="1">
        <v>0</v>
      </c>
      <c r="J239" s="1">
        <v>0</v>
      </c>
      <c r="K239" s="1">
        <v>176</v>
      </c>
      <c r="L239" s="1">
        <v>1197</v>
      </c>
      <c r="M239" s="1">
        <v>1308</v>
      </c>
      <c r="N239" s="2"/>
      <c r="O239" s="2"/>
      <c r="P239" s="2"/>
      <c r="Q239" s="2"/>
    </row>
    <row r="240" spans="1:17" ht="15.75" thickBot="1" x14ac:dyDescent="0.3">
      <c r="A240" s="2"/>
      <c r="B240" s="2"/>
      <c r="C240" s="2" t="s">
        <v>14</v>
      </c>
      <c r="D240" s="1">
        <v>870</v>
      </c>
      <c r="E240" s="1">
        <v>79804</v>
      </c>
      <c r="F240" s="1">
        <v>52</v>
      </c>
      <c r="G240" s="1">
        <v>61.01</v>
      </c>
      <c r="H240" s="1">
        <f>G240-G241</f>
        <v>29.79</v>
      </c>
      <c r="I240" s="1">
        <v>24</v>
      </c>
      <c r="J240" s="1">
        <v>0</v>
      </c>
      <c r="K240" s="1">
        <v>255</v>
      </c>
      <c r="L240" s="1">
        <v>1286</v>
      </c>
      <c r="M240" s="1">
        <v>1308</v>
      </c>
      <c r="N240" s="2"/>
      <c r="O240" s="2"/>
      <c r="P240" s="2"/>
      <c r="Q240" s="2"/>
    </row>
    <row r="241" spans="1:17" ht="15.75" thickBot="1" x14ac:dyDescent="0.3">
      <c r="A241" s="2"/>
      <c r="B241" s="2"/>
      <c r="C241" s="2" t="s">
        <v>2</v>
      </c>
      <c r="D241" s="1">
        <v>871</v>
      </c>
      <c r="E241" s="1">
        <v>40836</v>
      </c>
      <c r="F241" s="1">
        <v>24</v>
      </c>
      <c r="G241" s="1">
        <v>31.22</v>
      </c>
      <c r="H241" s="1"/>
      <c r="I241" s="1">
        <v>0</v>
      </c>
      <c r="J241" s="1">
        <v>0</v>
      </c>
      <c r="K241" s="1">
        <v>173</v>
      </c>
      <c r="L241" s="1">
        <v>1220</v>
      </c>
      <c r="M241" s="1">
        <v>1308</v>
      </c>
      <c r="N241" s="2"/>
      <c r="O241" s="2"/>
      <c r="P241" s="2"/>
      <c r="Q241" s="2"/>
    </row>
    <row r="242" spans="1:17" ht="15.75" thickBot="1" x14ac:dyDescent="0.3">
      <c r="A242" s="2"/>
      <c r="B242" s="2"/>
      <c r="C242" s="2" t="s">
        <v>14</v>
      </c>
      <c r="D242" s="1">
        <v>873</v>
      </c>
      <c r="E242" s="1">
        <v>64594</v>
      </c>
      <c r="F242" s="1">
        <v>33</v>
      </c>
      <c r="G242" s="1">
        <v>49.38</v>
      </c>
      <c r="H242" s="1">
        <f>G242-G243</f>
        <v>21.820000000000004</v>
      </c>
      <c r="I242" s="1">
        <v>0</v>
      </c>
      <c r="J242" s="1">
        <v>0</v>
      </c>
      <c r="K242" s="1">
        <v>255</v>
      </c>
      <c r="L242" s="1">
        <v>1232</v>
      </c>
      <c r="M242" s="1">
        <v>1308</v>
      </c>
      <c r="N242" s="2"/>
      <c r="O242" s="2"/>
      <c r="P242" s="2"/>
      <c r="Q242" s="2"/>
    </row>
    <row r="243" spans="1:17" ht="15.75" thickBot="1" x14ac:dyDescent="0.3">
      <c r="A243" s="2"/>
      <c r="B243" s="2"/>
      <c r="C243" s="2" t="s">
        <v>2</v>
      </c>
      <c r="D243" s="1">
        <v>874</v>
      </c>
      <c r="E243" s="1">
        <v>36046</v>
      </c>
      <c r="F243" s="1">
        <v>21</v>
      </c>
      <c r="G243" s="1">
        <v>27.56</v>
      </c>
      <c r="H243" s="1"/>
      <c r="I243" s="1">
        <v>0</v>
      </c>
      <c r="J243" s="1">
        <v>0</v>
      </c>
      <c r="K243" s="1">
        <v>167</v>
      </c>
      <c r="L243" s="1">
        <v>1201</v>
      </c>
      <c r="M243" s="1">
        <v>1308</v>
      </c>
      <c r="N243" s="2"/>
      <c r="O243" s="2"/>
      <c r="P243" s="2"/>
      <c r="Q243" s="2"/>
    </row>
    <row r="244" spans="1:17" ht="15.75" thickBot="1" x14ac:dyDescent="0.3">
      <c r="A244" s="2"/>
      <c r="B244" s="2"/>
      <c r="C244" s="2" t="s">
        <v>14</v>
      </c>
      <c r="D244" s="1">
        <v>876</v>
      </c>
      <c r="E244" s="1">
        <v>45980</v>
      </c>
      <c r="F244" s="1">
        <v>27</v>
      </c>
      <c r="G244" s="1">
        <v>35.15</v>
      </c>
      <c r="H244" s="1">
        <f>G244-G245</f>
        <v>8.639999999999997</v>
      </c>
      <c r="I244" s="1">
        <v>0</v>
      </c>
      <c r="J244" s="1">
        <v>0</v>
      </c>
      <c r="K244" s="1">
        <v>194</v>
      </c>
      <c r="L244" s="1">
        <v>1229</v>
      </c>
      <c r="M244" s="1">
        <v>1308</v>
      </c>
      <c r="N244" s="2"/>
      <c r="O244" s="2"/>
      <c r="P244" s="2"/>
      <c r="Q244" s="2"/>
    </row>
    <row r="245" spans="1:17" ht="15.75" thickBot="1" x14ac:dyDescent="0.3">
      <c r="A245" s="2"/>
      <c r="B245" s="2"/>
      <c r="C245" s="2" t="s">
        <v>2</v>
      </c>
      <c r="D245" s="1">
        <v>877</v>
      </c>
      <c r="E245" s="1">
        <v>34670</v>
      </c>
      <c r="F245" s="1">
        <v>21</v>
      </c>
      <c r="G245" s="1">
        <v>26.51</v>
      </c>
      <c r="H245" s="1"/>
      <c r="I245" s="1">
        <v>0</v>
      </c>
      <c r="J245" s="1">
        <v>0</v>
      </c>
      <c r="K245" s="1">
        <v>182</v>
      </c>
      <c r="L245" s="1">
        <v>1159</v>
      </c>
      <c r="M245" s="1">
        <v>1308</v>
      </c>
      <c r="N245" s="2"/>
      <c r="O245" s="2"/>
      <c r="P245" s="2"/>
      <c r="Q245" s="2"/>
    </row>
    <row r="246" spans="1:17" ht="15.75" thickBot="1" x14ac:dyDescent="0.3">
      <c r="A246" s="2"/>
      <c r="B246" s="2"/>
      <c r="C246" s="2" t="s">
        <v>14</v>
      </c>
      <c r="D246" s="1">
        <v>878</v>
      </c>
      <c r="E246" s="1">
        <v>66402</v>
      </c>
      <c r="F246" s="1">
        <v>39</v>
      </c>
      <c r="G246" s="1">
        <v>50.77</v>
      </c>
      <c r="H246" s="1">
        <f>G246-G247</f>
        <v>24.540000000000003</v>
      </c>
      <c r="I246" s="1">
        <v>9</v>
      </c>
      <c r="J246" s="1">
        <v>0</v>
      </c>
      <c r="K246" s="1">
        <v>255</v>
      </c>
      <c r="L246" s="1">
        <v>1258</v>
      </c>
      <c r="M246" s="1">
        <v>1308</v>
      </c>
      <c r="N246" s="2"/>
      <c r="O246" s="2"/>
      <c r="P246" s="2"/>
      <c r="Q246" s="2"/>
    </row>
    <row r="247" spans="1:17" ht="15.75" thickBot="1" x14ac:dyDescent="0.3">
      <c r="A247" s="2"/>
      <c r="B247" s="2"/>
      <c r="C247" s="2" t="s">
        <v>2</v>
      </c>
      <c r="D247" s="1">
        <v>879</v>
      </c>
      <c r="E247" s="1">
        <v>34303</v>
      </c>
      <c r="F247" s="1">
        <v>21</v>
      </c>
      <c r="G247" s="1">
        <v>26.23</v>
      </c>
      <c r="H247" s="1"/>
      <c r="I247" s="1">
        <v>0</v>
      </c>
      <c r="J247" s="1">
        <v>0</v>
      </c>
      <c r="K247" s="1">
        <v>124</v>
      </c>
      <c r="L247" s="1">
        <v>1160</v>
      </c>
      <c r="M247" s="1">
        <v>1308</v>
      </c>
      <c r="N247" s="2"/>
      <c r="O247" s="2"/>
      <c r="P247" s="2"/>
      <c r="Q247" s="2"/>
    </row>
    <row r="248" spans="1:17" ht="15.75" thickBot="1" x14ac:dyDescent="0.3">
      <c r="A248" s="2"/>
      <c r="B248" s="2"/>
      <c r="C248" s="2" t="s">
        <v>14</v>
      </c>
      <c r="D248" s="1">
        <v>880</v>
      </c>
      <c r="E248" s="1">
        <v>53056</v>
      </c>
      <c r="F248" s="1">
        <v>30</v>
      </c>
      <c r="G248" s="1">
        <v>40.56</v>
      </c>
      <c r="H248" s="1">
        <f>G248-G249</f>
        <v>14.810000000000002</v>
      </c>
      <c r="I248" s="1">
        <v>0</v>
      </c>
      <c r="J248" s="1">
        <v>0</v>
      </c>
      <c r="K248" s="1">
        <v>206</v>
      </c>
      <c r="L248" s="1">
        <v>1219</v>
      </c>
      <c r="M248" s="1">
        <v>1308</v>
      </c>
      <c r="N248" s="2"/>
      <c r="O248" s="2"/>
      <c r="P248" s="2"/>
      <c r="Q248" s="2"/>
    </row>
    <row r="249" spans="1:17" ht="15.75" thickBot="1" x14ac:dyDescent="0.3">
      <c r="A249" s="2"/>
      <c r="B249" s="2"/>
      <c r="C249" s="2" t="s">
        <v>2</v>
      </c>
      <c r="D249" s="1">
        <v>881</v>
      </c>
      <c r="E249" s="1">
        <v>33675</v>
      </c>
      <c r="F249" s="1">
        <v>18</v>
      </c>
      <c r="G249" s="1">
        <v>25.75</v>
      </c>
      <c r="H249" s="1"/>
      <c r="I249" s="1">
        <v>0</v>
      </c>
      <c r="J249" s="1">
        <v>0</v>
      </c>
      <c r="K249" s="1">
        <v>179</v>
      </c>
      <c r="L249" s="1">
        <v>1158</v>
      </c>
      <c r="M249" s="1">
        <v>1308</v>
      </c>
      <c r="N249" s="2"/>
      <c r="O249" s="2"/>
      <c r="P249" s="2"/>
      <c r="Q249" s="2"/>
    </row>
    <row r="250" spans="1:17" ht="15.75" thickBot="1" x14ac:dyDescent="0.3">
      <c r="A250" s="2"/>
      <c r="B250" s="2"/>
      <c r="C250" s="2" t="s">
        <v>14</v>
      </c>
      <c r="D250" s="1">
        <v>882</v>
      </c>
      <c r="E250" s="1">
        <v>65405</v>
      </c>
      <c r="F250" s="1">
        <v>36</v>
      </c>
      <c r="G250" s="1">
        <v>50</v>
      </c>
      <c r="H250" s="1">
        <f>G250-G251</f>
        <v>26.31</v>
      </c>
      <c r="I250" s="1">
        <v>0</v>
      </c>
      <c r="J250" s="1">
        <v>0</v>
      </c>
      <c r="K250" s="1">
        <v>255</v>
      </c>
      <c r="L250" s="1">
        <v>1232</v>
      </c>
      <c r="M250" s="1">
        <v>1308</v>
      </c>
      <c r="N250" s="2"/>
      <c r="O250" s="2"/>
      <c r="P250" s="2"/>
      <c r="Q250" s="2"/>
    </row>
    <row r="251" spans="1:17" ht="15.75" thickBot="1" x14ac:dyDescent="0.3">
      <c r="A251" s="2"/>
      <c r="B251" s="2"/>
      <c r="C251" s="2" t="s">
        <v>2</v>
      </c>
      <c r="D251" s="1">
        <v>883</v>
      </c>
      <c r="E251" s="1">
        <v>30991</v>
      </c>
      <c r="F251" s="1">
        <v>18</v>
      </c>
      <c r="G251" s="1">
        <v>23.69</v>
      </c>
      <c r="H251" s="1"/>
      <c r="I251" s="1">
        <v>0</v>
      </c>
      <c r="J251" s="1">
        <v>0</v>
      </c>
      <c r="K251" s="1">
        <v>170</v>
      </c>
      <c r="L251" s="1">
        <v>1156</v>
      </c>
      <c r="M251" s="1">
        <v>1308</v>
      </c>
      <c r="N251" s="2"/>
      <c r="O251" s="2"/>
      <c r="P251" s="2"/>
      <c r="Q251" s="2"/>
    </row>
    <row r="252" spans="1:17" ht="15.75" thickBot="1" x14ac:dyDescent="0.3">
      <c r="A252" s="1">
        <v>10933</v>
      </c>
      <c r="B252" s="2"/>
      <c r="C252" s="2" t="s">
        <v>14</v>
      </c>
      <c r="D252" s="1">
        <v>884</v>
      </c>
      <c r="E252" s="1">
        <v>34072</v>
      </c>
      <c r="F252" s="1">
        <v>21</v>
      </c>
      <c r="G252" s="1">
        <v>26.05</v>
      </c>
      <c r="H252" s="1">
        <f>G252-G253</f>
        <v>5.7800000000000011</v>
      </c>
      <c r="I252" s="1">
        <v>0</v>
      </c>
      <c r="J252" s="1">
        <v>0</v>
      </c>
      <c r="K252" s="1">
        <v>173</v>
      </c>
      <c r="L252" s="1">
        <v>1164</v>
      </c>
      <c r="M252" s="1">
        <v>1308</v>
      </c>
      <c r="N252" s="2"/>
      <c r="O252" s="2"/>
      <c r="P252" s="2"/>
      <c r="Q252" s="2"/>
    </row>
    <row r="253" spans="1:17" ht="15.75" thickBot="1" x14ac:dyDescent="0.3">
      <c r="A253" s="2"/>
      <c r="B253" s="2"/>
      <c r="C253" s="2" t="s">
        <v>2</v>
      </c>
      <c r="D253" s="1">
        <v>885</v>
      </c>
      <c r="E253" s="1">
        <v>26509</v>
      </c>
      <c r="F253" s="1">
        <v>15</v>
      </c>
      <c r="G253" s="1">
        <v>20.27</v>
      </c>
      <c r="H253" s="1"/>
      <c r="I253" s="1">
        <v>0</v>
      </c>
      <c r="J253" s="1">
        <v>0</v>
      </c>
      <c r="K253" s="1">
        <v>131</v>
      </c>
      <c r="L253" s="1">
        <v>1126</v>
      </c>
      <c r="M253" s="1">
        <v>1308</v>
      </c>
      <c r="N253" s="2"/>
      <c r="O253" s="2"/>
      <c r="P253" s="2"/>
      <c r="Q253" s="2"/>
    </row>
    <row r="254" spans="1:17" ht="15.75" thickBot="1" x14ac:dyDescent="0.3">
      <c r="A254" s="2"/>
      <c r="B254" s="2"/>
      <c r="C254" s="2" t="s">
        <v>14</v>
      </c>
      <c r="D254" s="1">
        <v>886</v>
      </c>
      <c r="E254" s="1">
        <v>62887</v>
      </c>
      <c r="F254" s="1">
        <v>39</v>
      </c>
      <c r="G254" s="1">
        <v>48.08</v>
      </c>
      <c r="H254" s="1">
        <f>G254-G255</f>
        <v>23.889999999999997</v>
      </c>
      <c r="I254" s="1">
        <v>18</v>
      </c>
      <c r="J254" s="1">
        <v>0</v>
      </c>
      <c r="K254" s="1">
        <v>255</v>
      </c>
      <c r="L254" s="1">
        <v>1274</v>
      </c>
      <c r="M254" s="1">
        <v>1308</v>
      </c>
      <c r="N254" s="2"/>
      <c r="O254" s="2"/>
      <c r="P254" s="2"/>
      <c r="Q254" s="2"/>
    </row>
    <row r="255" spans="1:17" ht="15.75" thickBot="1" x14ac:dyDescent="0.3">
      <c r="A255" s="2"/>
      <c r="B255" s="2"/>
      <c r="C255" s="2" t="s">
        <v>2</v>
      </c>
      <c r="D255" s="1">
        <v>887</v>
      </c>
      <c r="E255" s="1">
        <v>31642</v>
      </c>
      <c r="F255" s="1">
        <v>18</v>
      </c>
      <c r="G255" s="1">
        <v>24.19</v>
      </c>
      <c r="H255" s="1"/>
      <c r="I255" s="1">
        <v>0</v>
      </c>
      <c r="J255" s="1">
        <v>0</v>
      </c>
      <c r="K255" s="1">
        <v>128</v>
      </c>
      <c r="L255" s="1">
        <v>1144</v>
      </c>
      <c r="M255" s="1">
        <v>1308</v>
      </c>
      <c r="N255" s="2"/>
      <c r="O255" s="2"/>
      <c r="P255" s="2"/>
      <c r="Q255" s="2"/>
    </row>
    <row r="256" spans="1:17" ht="15.75" thickBot="1" x14ac:dyDescent="0.3">
      <c r="A256" s="2"/>
      <c r="B256" s="2"/>
      <c r="C256" s="2" t="s">
        <v>14</v>
      </c>
      <c r="D256" s="3">
        <v>989</v>
      </c>
      <c r="E256" s="1">
        <v>32348</v>
      </c>
      <c r="F256" s="1">
        <v>18</v>
      </c>
      <c r="G256" s="1">
        <v>24.73</v>
      </c>
      <c r="H256" s="1">
        <f>G256-G257</f>
        <v>2.4400000000000013</v>
      </c>
      <c r="I256" s="1">
        <v>0</v>
      </c>
      <c r="J256" s="1">
        <v>0</v>
      </c>
      <c r="K256" s="1">
        <v>121</v>
      </c>
      <c r="L256" s="1">
        <v>1175</v>
      </c>
      <c r="M256" s="1">
        <v>1308</v>
      </c>
      <c r="N256" s="2"/>
      <c r="O256" s="2"/>
      <c r="P256" s="2"/>
      <c r="Q256" s="2"/>
    </row>
    <row r="257" spans="1:17" ht="15.75" thickBot="1" x14ac:dyDescent="0.3">
      <c r="A257" s="2"/>
      <c r="B257" s="2"/>
      <c r="C257" s="2" t="s">
        <v>2</v>
      </c>
      <c r="D257" s="1">
        <v>990</v>
      </c>
      <c r="E257" s="1">
        <v>29151</v>
      </c>
      <c r="F257" s="1">
        <v>18</v>
      </c>
      <c r="G257" s="1">
        <v>22.29</v>
      </c>
      <c r="H257" s="1"/>
      <c r="I257" s="1">
        <v>0</v>
      </c>
      <c r="J257" s="1">
        <v>0</v>
      </c>
      <c r="K257" s="1">
        <v>137</v>
      </c>
      <c r="L257" s="1">
        <v>1128</v>
      </c>
      <c r="M257" s="1">
        <v>1308</v>
      </c>
      <c r="N257" s="2"/>
      <c r="O257" s="2"/>
      <c r="P257" s="2"/>
      <c r="Q257" s="2"/>
    </row>
    <row r="258" spans="1:17" ht="15.75" thickBot="1" x14ac:dyDescent="0.3">
      <c r="A258" s="2"/>
      <c r="B258" s="2"/>
      <c r="C258" s="2" t="s">
        <v>14</v>
      </c>
      <c r="D258" s="1">
        <v>991</v>
      </c>
      <c r="E258" s="1">
        <v>21048</v>
      </c>
      <c r="F258" s="1">
        <v>9</v>
      </c>
      <c r="G258" s="1">
        <v>16.09</v>
      </c>
      <c r="H258" s="1">
        <f>G258-G259</f>
        <v>3.0500000000000007</v>
      </c>
      <c r="I258" s="1">
        <v>0</v>
      </c>
      <c r="J258" s="1">
        <v>0</v>
      </c>
      <c r="K258" s="1">
        <v>103</v>
      </c>
      <c r="L258" s="1">
        <v>1028</v>
      </c>
      <c r="M258" s="1">
        <v>1308</v>
      </c>
      <c r="N258" s="2"/>
      <c r="O258" s="2"/>
      <c r="P258" s="2"/>
      <c r="Q258" s="2"/>
    </row>
    <row r="259" spans="1:17" ht="15.75" thickBot="1" x14ac:dyDescent="0.3">
      <c r="A259" s="2"/>
      <c r="B259" s="2"/>
      <c r="C259" s="2" t="s">
        <v>2</v>
      </c>
      <c r="D259" s="1">
        <v>992</v>
      </c>
      <c r="E259" s="1">
        <v>17061</v>
      </c>
      <c r="F259" s="1">
        <v>9</v>
      </c>
      <c r="G259" s="1">
        <v>13.04</v>
      </c>
      <c r="H259" s="1"/>
      <c r="I259" s="1">
        <v>0</v>
      </c>
      <c r="J259" s="1">
        <v>0</v>
      </c>
      <c r="K259" s="1">
        <v>109</v>
      </c>
      <c r="L259" s="1">
        <v>942</v>
      </c>
      <c r="M259" s="1">
        <v>1308</v>
      </c>
      <c r="N259" s="2"/>
      <c r="O259" s="2"/>
      <c r="P259" s="2"/>
      <c r="Q259" s="2"/>
    </row>
    <row r="260" spans="1:17" ht="15.75" thickBot="1" x14ac:dyDescent="0.3">
      <c r="A260" s="2"/>
      <c r="B260" s="2"/>
      <c r="C260" s="2" t="s">
        <v>14</v>
      </c>
      <c r="D260" s="1">
        <v>993</v>
      </c>
      <c r="E260" s="1">
        <v>28383</v>
      </c>
      <c r="F260" s="1">
        <v>15</v>
      </c>
      <c r="G260" s="1">
        <v>21.7</v>
      </c>
      <c r="H260" s="1">
        <f>G260-G261</f>
        <v>1.2699999999999996</v>
      </c>
      <c r="I260" s="1">
        <v>0</v>
      </c>
      <c r="J260" s="1">
        <v>0</v>
      </c>
      <c r="K260" s="1">
        <v>140</v>
      </c>
      <c r="L260" s="1">
        <v>1105</v>
      </c>
      <c r="M260" s="1">
        <v>1308</v>
      </c>
      <c r="N260" s="2"/>
      <c r="O260" s="2"/>
      <c r="P260" s="2"/>
      <c r="Q260" s="2"/>
    </row>
    <row r="261" spans="1:17" ht="15.75" thickBot="1" x14ac:dyDescent="0.3">
      <c r="A261" s="2"/>
      <c r="B261" s="2"/>
      <c r="C261" s="2" t="s">
        <v>2</v>
      </c>
      <c r="D261" s="1">
        <v>994</v>
      </c>
      <c r="E261" s="1">
        <v>26717</v>
      </c>
      <c r="F261" s="1">
        <v>15</v>
      </c>
      <c r="G261" s="1">
        <v>20.43</v>
      </c>
      <c r="H261" s="1"/>
      <c r="I261" s="1">
        <v>0</v>
      </c>
      <c r="J261" s="1">
        <v>0</v>
      </c>
      <c r="K261" s="1">
        <v>185</v>
      </c>
      <c r="L261" s="1">
        <v>1097</v>
      </c>
      <c r="M261" s="1">
        <v>1308</v>
      </c>
      <c r="N261" s="2"/>
      <c r="O261" s="2"/>
      <c r="P261" s="2"/>
      <c r="Q261" s="2"/>
    </row>
    <row r="262" spans="1:17" ht="15.75" thickBot="1" x14ac:dyDescent="0.3">
      <c r="A262" s="1">
        <v>10896</v>
      </c>
      <c r="B262" s="2"/>
      <c r="C262" s="2" t="s">
        <v>14</v>
      </c>
      <c r="D262" s="1">
        <v>995</v>
      </c>
      <c r="E262" s="1">
        <v>38157</v>
      </c>
      <c r="F262" s="1">
        <v>24</v>
      </c>
      <c r="G262" s="1">
        <v>29.17</v>
      </c>
      <c r="H262" s="1">
        <f>G262-G263</f>
        <v>-0.73999999999999844</v>
      </c>
      <c r="I262" s="1">
        <v>12</v>
      </c>
      <c r="J262" s="1">
        <v>0</v>
      </c>
      <c r="K262" s="1">
        <v>194</v>
      </c>
      <c r="L262" s="1">
        <v>1211</v>
      </c>
      <c r="M262" s="1">
        <v>1308</v>
      </c>
      <c r="N262" s="2"/>
      <c r="O262" s="2"/>
      <c r="P262" s="2"/>
      <c r="Q262" s="2"/>
    </row>
    <row r="263" spans="1:17" ht="15.75" thickBot="1" x14ac:dyDescent="0.3">
      <c r="A263" s="2"/>
      <c r="B263" s="2"/>
      <c r="C263" s="2" t="s">
        <v>2</v>
      </c>
      <c r="D263" s="1">
        <v>996</v>
      </c>
      <c r="E263" s="1">
        <v>39116</v>
      </c>
      <c r="F263" s="1">
        <v>24</v>
      </c>
      <c r="G263" s="1">
        <v>29.91</v>
      </c>
      <c r="H263" s="1"/>
      <c r="I263" s="1">
        <v>0</v>
      </c>
      <c r="J263" s="1">
        <v>0</v>
      </c>
      <c r="K263" s="1">
        <v>149</v>
      </c>
      <c r="L263" s="1">
        <v>1207</v>
      </c>
      <c r="M263" s="1">
        <v>1308</v>
      </c>
      <c r="N263" s="2"/>
      <c r="O263" s="2"/>
      <c r="P263" s="2"/>
      <c r="Q263" s="2"/>
    </row>
    <row r="264" spans="1:17" ht="15.75" thickBot="1" x14ac:dyDescent="0.3">
      <c r="A264" s="2"/>
      <c r="B264" s="2"/>
      <c r="C264" s="2" t="s">
        <v>14</v>
      </c>
      <c r="D264" s="1">
        <v>997</v>
      </c>
      <c r="E264" s="1">
        <v>25438</v>
      </c>
      <c r="F264" s="1">
        <v>12</v>
      </c>
      <c r="G264" s="1">
        <v>19.45</v>
      </c>
      <c r="H264" s="1">
        <f>G264-G265</f>
        <v>8.9999999999999858E-2</v>
      </c>
      <c r="I264" s="1">
        <v>0</v>
      </c>
      <c r="J264" s="1">
        <v>0</v>
      </c>
      <c r="K264" s="1">
        <v>152</v>
      </c>
      <c r="L264" s="1">
        <v>1068</v>
      </c>
      <c r="M264" s="1">
        <v>1308</v>
      </c>
      <c r="N264" s="2"/>
      <c r="O264" s="2"/>
      <c r="P264" s="2"/>
      <c r="Q264" s="2"/>
    </row>
    <row r="265" spans="1:17" ht="15.75" thickBot="1" x14ac:dyDescent="0.3">
      <c r="A265" s="2"/>
      <c r="B265" s="2"/>
      <c r="C265" s="2" t="s">
        <v>2</v>
      </c>
      <c r="D265" s="1">
        <v>998</v>
      </c>
      <c r="E265" s="1">
        <v>25325</v>
      </c>
      <c r="F265" s="1">
        <v>15</v>
      </c>
      <c r="G265" s="1">
        <v>19.36</v>
      </c>
      <c r="H265" s="1"/>
      <c r="I265" s="1">
        <v>0</v>
      </c>
      <c r="J265" s="1">
        <v>0</v>
      </c>
      <c r="K265" s="1">
        <v>121</v>
      </c>
      <c r="L265" s="1">
        <v>1102</v>
      </c>
      <c r="M265" s="1">
        <v>1308</v>
      </c>
      <c r="N265" s="2"/>
      <c r="O265" s="2"/>
      <c r="P265" s="2"/>
      <c r="Q265" s="2"/>
    </row>
    <row r="266" spans="1:17" ht="15.75" thickBot="1" x14ac:dyDescent="0.3">
      <c r="A266" s="2"/>
      <c r="B266" s="2"/>
      <c r="C266" s="2" t="s">
        <v>14</v>
      </c>
      <c r="D266" s="1">
        <v>999</v>
      </c>
      <c r="E266" s="1">
        <v>34407</v>
      </c>
      <c r="F266" s="1">
        <v>18</v>
      </c>
      <c r="G266" s="1">
        <v>26.31</v>
      </c>
      <c r="H266" s="1">
        <f>G266-G267</f>
        <v>2.9499999999999993</v>
      </c>
      <c r="I266" s="1">
        <v>0</v>
      </c>
      <c r="J266" s="1">
        <v>0</v>
      </c>
      <c r="K266" s="1">
        <v>146</v>
      </c>
      <c r="L266" s="1">
        <v>1185</v>
      </c>
      <c r="M266" s="1">
        <v>1308</v>
      </c>
      <c r="N266" s="2"/>
      <c r="O266" s="2"/>
      <c r="P266" s="2"/>
      <c r="Q266" s="2"/>
    </row>
    <row r="267" spans="1:17" ht="15.75" thickBot="1" x14ac:dyDescent="0.3">
      <c r="A267" s="2"/>
      <c r="B267" s="2"/>
      <c r="C267" s="2" t="s">
        <v>2</v>
      </c>
      <c r="D267" s="1">
        <v>1000</v>
      </c>
      <c r="E267" s="1">
        <v>30557</v>
      </c>
      <c r="F267" s="1">
        <v>18</v>
      </c>
      <c r="G267" s="1">
        <v>23.36</v>
      </c>
      <c r="H267" s="1"/>
      <c r="I267" s="1">
        <v>0</v>
      </c>
      <c r="J267" s="1">
        <v>0</v>
      </c>
      <c r="K267" s="1">
        <v>128</v>
      </c>
      <c r="L267" s="1">
        <v>1149</v>
      </c>
      <c r="M267" s="1">
        <v>1308</v>
      </c>
      <c r="N267" s="2"/>
      <c r="O267" s="2"/>
      <c r="P267" s="2"/>
      <c r="Q267" s="2"/>
    </row>
    <row r="268" spans="1:17" ht="15.75" thickBot="1" x14ac:dyDescent="0.3">
      <c r="A268" s="2"/>
      <c r="B268" s="2"/>
      <c r="C268" s="2" t="s">
        <v>14</v>
      </c>
      <c r="D268" s="1">
        <v>1001</v>
      </c>
      <c r="E268" s="1">
        <v>24779</v>
      </c>
      <c r="F268" s="1">
        <v>12</v>
      </c>
      <c r="G268" s="1">
        <v>18.940000000000001</v>
      </c>
      <c r="H268" s="1">
        <f>G268-G269</f>
        <v>1.6400000000000006</v>
      </c>
      <c r="I268" s="1">
        <v>0</v>
      </c>
      <c r="J268" s="1">
        <v>0</v>
      </c>
      <c r="K268" s="1">
        <v>124</v>
      </c>
      <c r="L268" s="1">
        <v>1060</v>
      </c>
      <c r="M268" s="1">
        <v>1308</v>
      </c>
      <c r="N268" s="2"/>
      <c r="O268" s="2"/>
      <c r="P268" s="2"/>
      <c r="Q268" s="2"/>
    </row>
    <row r="269" spans="1:17" ht="15.75" thickBot="1" x14ac:dyDescent="0.3">
      <c r="A269" s="2"/>
      <c r="B269" s="2"/>
      <c r="C269" s="2" t="s">
        <v>2</v>
      </c>
      <c r="D269" s="1">
        <v>1002</v>
      </c>
      <c r="E269" s="1">
        <v>22634</v>
      </c>
      <c r="F269" s="1">
        <v>12</v>
      </c>
      <c r="G269" s="1">
        <v>17.3</v>
      </c>
      <c r="H269" s="1"/>
      <c r="I269" s="1">
        <v>0</v>
      </c>
      <c r="J269" s="1">
        <v>0</v>
      </c>
      <c r="K269" s="1">
        <v>146</v>
      </c>
      <c r="L269" s="1">
        <v>1041</v>
      </c>
      <c r="M269" s="1">
        <v>1308</v>
      </c>
      <c r="N269" s="2"/>
      <c r="O269" s="2"/>
      <c r="P269" s="2"/>
      <c r="Q269" s="2"/>
    </row>
    <row r="270" spans="1:17" ht="15.75" thickBot="1" x14ac:dyDescent="0.3">
      <c r="A270" s="2"/>
      <c r="B270" s="2"/>
      <c r="C270" s="2" t="s">
        <v>14</v>
      </c>
      <c r="D270" s="1">
        <v>1003</v>
      </c>
      <c r="E270" s="1">
        <v>29345</v>
      </c>
      <c r="F270" s="1">
        <v>15</v>
      </c>
      <c r="G270" s="1">
        <v>22.44</v>
      </c>
      <c r="H270" s="1">
        <f>G270-G271</f>
        <v>-0.25</v>
      </c>
      <c r="I270" s="1">
        <v>0</v>
      </c>
      <c r="J270" s="1">
        <v>0</v>
      </c>
      <c r="K270" s="1">
        <v>209</v>
      </c>
      <c r="L270" s="1">
        <v>1125</v>
      </c>
      <c r="M270" s="1">
        <v>1308</v>
      </c>
      <c r="N270" s="2"/>
      <c r="O270" s="2"/>
      <c r="P270" s="2"/>
      <c r="Q270" s="2"/>
    </row>
    <row r="271" spans="1:17" ht="15.75" thickBot="1" x14ac:dyDescent="0.3">
      <c r="A271" s="2"/>
      <c r="B271" s="2"/>
      <c r="C271" s="2" t="s">
        <v>2</v>
      </c>
      <c r="D271" s="1">
        <v>1004</v>
      </c>
      <c r="E271" s="1">
        <v>29677</v>
      </c>
      <c r="F271" s="1">
        <v>18</v>
      </c>
      <c r="G271" s="1">
        <v>22.69</v>
      </c>
      <c r="H271" s="1"/>
      <c r="I271" s="1">
        <v>0</v>
      </c>
      <c r="J271" s="1">
        <v>0</v>
      </c>
      <c r="K271" s="1">
        <v>137</v>
      </c>
      <c r="L271" s="1">
        <v>1137</v>
      </c>
      <c r="M271" s="1">
        <v>1308</v>
      </c>
      <c r="N271" s="2"/>
      <c r="O271" s="2"/>
      <c r="P271" s="2"/>
      <c r="Q271" s="2"/>
    </row>
    <row r="272" spans="1:17" ht="15.75" thickBot="1" x14ac:dyDescent="0.3">
      <c r="A272" s="1">
        <v>10881</v>
      </c>
      <c r="B272" s="2"/>
      <c r="C272" s="2" t="s">
        <v>14</v>
      </c>
      <c r="D272" s="1">
        <v>1005</v>
      </c>
      <c r="E272" s="1">
        <v>51860</v>
      </c>
      <c r="F272" s="1">
        <v>30</v>
      </c>
      <c r="G272" s="1">
        <v>39.65</v>
      </c>
      <c r="H272" s="1">
        <f>G272-G273</f>
        <v>-1.980000000000004</v>
      </c>
      <c r="I272" s="1">
        <v>0</v>
      </c>
      <c r="J272" s="1">
        <v>0</v>
      </c>
      <c r="K272" s="1">
        <v>206</v>
      </c>
      <c r="L272" s="1">
        <v>1216</v>
      </c>
      <c r="M272" s="1">
        <v>1308</v>
      </c>
      <c r="N272" s="2"/>
      <c r="O272" s="2"/>
      <c r="P272" s="2"/>
      <c r="Q272" s="2"/>
    </row>
    <row r="273" spans="1:17" ht="15.75" thickBot="1" x14ac:dyDescent="0.3">
      <c r="A273" s="2"/>
      <c r="B273" s="2"/>
      <c r="C273" s="2" t="s">
        <v>2</v>
      </c>
      <c r="D273" s="1">
        <v>1006</v>
      </c>
      <c r="E273" s="1">
        <v>54457</v>
      </c>
      <c r="F273" s="1">
        <v>36</v>
      </c>
      <c r="G273" s="1">
        <v>41.63</v>
      </c>
      <c r="H273" s="1"/>
      <c r="I273" s="1">
        <v>18</v>
      </c>
      <c r="J273" s="1">
        <v>0</v>
      </c>
      <c r="K273" s="1">
        <v>206</v>
      </c>
      <c r="L273" s="1">
        <v>1244</v>
      </c>
      <c r="M273" s="1">
        <v>1308</v>
      </c>
      <c r="N273" s="2"/>
      <c r="O273" s="2"/>
      <c r="P273" s="2"/>
      <c r="Q273" s="2"/>
    </row>
    <row r="274" spans="1:17" ht="15.75" thickBot="1" x14ac:dyDescent="0.3">
      <c r="A274" s="2"/>
      <c r="B274" s="2"/>
      <c r="C274" s="2" t="s">
        <v>14</v>
      </c>
      <c r="D274" s="1">
        <v>1007</v>
      </c>
      <c r="E274" s="1">
        <v>76658</v>
      </c>
      <c r="F274" s="1">
        <v>42</v>
      </c>
      <c r="G274" s="1">
        <v>58.61</v>
      </c>
      <c r="H274" s="1">
        <f>G274-G275</f>
        <v>20.490000000000002</v>
      </c>
      <c r="I274" s="1">
        <v>9</v>
      </c>
      <c r="J274" s="1">
        <v>0</v>
      </c>
      <c r="K274" s="1">
        <v>255</v>
      </c>
      <c r="L274" s="1">
        <v>1261</v>
      </c>
      <c r="M274" s="1">
        <v>1308</v>
      </c>
      <c r="N274" s="2"/>
      <c r="O274" s="2"/>
      <c r="P274" s="2"/>
      <c r="Q274" s="2"/>
    </row>
    <row r="275" spans="1:17" ht="15.75" thickBot="1" x14ac:dyDescent="0.3">
      <c r="A275" s="2"/>
      <c r="B275" s="2"/>
      <c r="C275" s="2" t="s">
        <v>2</v>
      </c>
      <c r="D275" s="1">
        <v>1008</v>
      </c>
      <c r="E275" s="1">
        <v>49861</v>
      </c>
      <c r="F275" s="1">
        <v>33</v>
      </c>
      <c r="G275" s="1">
        <v>38.119999999999997</v>
      </c>
      <c r="H275" s="1"/>
      <c r="I275" s="1">
        <v>12</v>
      </c>
      <c r="J275" s="1">
        <v>0</v>
      </c>
      <c r="K275" s="1">
        <v>194</v>
      </c>
      <c r="L275" s="1">
        <v>1248</v>
      </c>
      <c r="M275" s="1">
        <v>1308</v>
      </c>
      <c r="N275" s="2"/>
      <c r="O275" s="2"/>
      <c r="P275" s="2"/>
      <c r="Q275" s="2"/>
    </row>
    <row r="276" spans="1:17" ht="15.75" thickBot="1" x14ac:dyDescent="0.3">
      <c r="A276" s="2"/>
      <c r="B276" s="2"/>
      <c r="C276" s="2" t="s">
        <v>14</v>
      </c>
      <c r="D276" s="1">
        <v>1009</v>
      </c>
      <c r="E276" s="1">
        <v>57547</v>
      </c>
      <c r="F276" s="1">
        <v>36</v>
      </c>
      <c r="G276" s="1">
        <v>44</v>
      </c>
      <c r="H276" s="1">
        <f>G276-G277</f>
        <v>-16.829999999999998</v>
      </c>
      <c r="I276" s="1">
        <v>0</v>
      </c>
      <c r="J276" s="1">
        <v>0</v>
      </c>
      <c r="K276" s="1">
        <v>216</v>
      </c>
      <c r="L276" s="1">
        <v>1233</v>
      </c>
      <c r="M276" s="1">
        <v>1308</v>
      </c>
      <c r="N276" s="2"/>
      <c r="O276" s="2"/>
      <c r="P276" s="2"/>
      <c r="Q276" s="2"/>
    </row>
    <row r="277" spans="1:17" ht="15.75" thickBot="1" x14ac:dyDescent="0.3">
      <c r="A277" s="2"/>
      <c r="B277" s="2"/>
      <c r="C277" s="2" t="s">
        <v>2</v>
      </c>
      <c r="D277" s="1">
        <v>1010</v>
      </c>
      <c r="E277" s="1">
        <v>79572</v>
      </c>
      <c r="F277" s="1">
        <v>55</v>
      </c>
      <c r="G277" s="1">
        <v>60.83</v>
      </c>
      <c r="H277" s="1"/>
      <c r="I277" s="1">
        <v>36</v>
      </c>
      <c r="J277" s="1">
        <v>0</v>
      </c>
      <c r="K277" s="1">
        <v>228</v>
      </c>
      <c r="L277" s="1">
        <v>1301</v>
      </c>
      <c r="M277" s="1">
        <v>1308</v>
      </c>
      <c r="N277" s="2"/>
      <c r="O277" s="2"/>
      <c r="P277" s="2"/>
      <c r="Q277" s="2"/>
    </row>
    <row r="278" spans="1:17" ht="15.75" thickBot="1" x14ac:dyDescent="0.3">
      <c r="A278" s="2"/>
      <c r="B278" s="2"/>
      <c r="C278" s="2" t="s">
        <v>14</v>
      </c>
      <c r="D278" s="1">
        <v>1011</v>
      </c>
      <c r="E278" s="1">
        <v>77402</v>
      </c>
      <c r="F278" s="1">
        <v>42</v>
      </c>
      <c r="G278" s="1">
        <v>59.18</v>
      </c>
      <c r="H278" s="1">
        <f>G278-G279</f>
        <v>26.25</v>
      </c>
      <c r="I278" s="1">
        <v>24</v>
      </c>
      <c r="J278" s="1">
        <v>0</v>
      </c>
      <c r="K278" s="1">
        <v>255</v>
      </c>
      <c r="L278" s="1">
        <v>1269</v>
      </c>
      <c r="M278" s="1">
        <v>1308</v>
      </c>
      <c r="N278" s="2"/>
      <c r="O278" s="2"/>
      <c r="P278" s="2"/>
      <c r="Q278" s="2"/>
    </row>
    <row r="279" spans="1:17" ht="15.75" thickBot="1" x14ac:dyDescent="0.3">
      <c r="A279" s="2"/>
      <c r="B279" s="2"/>
      <c r="C279" s="2" t="s">
        <v>2</v>
      </c>
      <c r="D279" s="1">
        <v>1012</v>
      </c>
      <c r="E279" s="1">
        <v>43077</v>
      </c>
      <c r="F279" s="1">
        <v>27</v>
      </c>
      <c r="G279" s="1">
        <v>32.93</v>
      </c>
      <c r="H279" s="1"/>
      <c r="I279" s="1">
        <v>12</v>
      </c>
      <c r="J279" s="1">
        <v>0</v>
      </c>
      <c r="K279" s="1">
        <v>137</v>
      </c>
      <c r="L279" s="1">
        <v>1237</v>
      </c>
      <c r="M279" s="1">
        <v>1308</v>
      </c>
      <c r="N279" s="2"/>
      <c r="O279" s="2"/>
      <c r="P279" s="2"/>
      <c r="Q279" s="2"/>
    </row>
    <row r="280" spans="1:17" ht="15.75" thickBot="1" x14ac:dyDescent="0.3">
      <c r="A280" s="2"/>
      <c r="B280" s="2"/>
      <c r="C280" s="2" t="s">
        <v>14</v>
      </c>
      <c r="D280" s="1">
        <v>1013</v>
      </c>
      <c r="E280" s="1">
        <v>91154</v>
      </c>
      <c r="F280" s="1">
        <v>55</v>
      </c>
      <c r="G280" s="1">
        <v>69.69</v>
      </c>
      <c r="H280" s="1">
        <f>G280-G281</f>
        <v>13.239999999999995</v>
      </c>
      <c r="I280" s="1">
        <v>0</v>
      </c>
      <c r="J280" s="1">
        <v>0</v>
      </c>
      <c r="K280" s="1">
        <v>255</v>
      </c>
      <c r="L280" s="1">
        <v>1228</v>
      </c>
      <c r="M280" s="1">
        <v>1308</v>
      </c>
      <c r="N280" s="2"/>
      <c r="O280" s="2"/>
      <c r="P280" s="2"/>
      <c r="Q280" s="2"/>
    </row>
    <row r="281" spans="1:17" ht="15.75" thickBot="1" x14ac:dyDescent="0.3">
      <c r="A281" s="2"/>
      <c r="B281" s="2"/>
      <c r="C281" s="2" t="s">
        <v>2</v>
      </c>
      <c r="D281" s="1">
        <v>1014</v>
      </c>
      <c r="E281" s="1">
        <v>73835</v>
      </c>
      <c r="F281" s="1">
        <v>52</v>
      </c>
      <c r="G281" s="1">
        <v>56.45</v>
      </c>
      <c r="H281" s="1"/>
      <c r="I281" s="1">
        <v>46</v>
      </c>
      <c r="J281" s="1">
        <v>0</v>
      </c>
      <c r="K281" s="1">
        <v>246</v>
      </c>
      <c r="L281" s="1">
        <v>1302</v>
      </c>
      <c r="M281" s="1">
        <v>1308</v>
      </c>
      <c r="N281" s="2"/>
      <c r="O281" s="2"/>
      <c r="P281" s="2"/>
      <c r="Q281" s="2"/>
    </row>
    <row r="282" spans="1:17" ht="15.75" thickBot="1" x14ac:dyDescent="0.3">
      <c r="A282" s="2"/>
      <c r="B282" s="2"/>
      <c r="C282" s="2" t="s">
        <v>14</v>
      </c>
      <c r="D282" s="1">
        <v>1015</v>
      </c>
      <c r="E282" s="1">
        <v>71732</v>
      </c>
      <c r="F282" s="1">
        <v>36</v>
      </c>
      <c r="G282" s="1">
        <v>54.84</v>
      </c>
      <c r="H282" s="1">
        <f>G282-G283</f>
        <v>14.720000000000006</v>
      </c>
      <c r="I282" s="1">
        <v>0</v>
      </c>
      <c r="J282" s="1">
        <v>0</v>
      </c>
      <c r="K282" s="1">
        <v>255</v>
      </c>
      <c r="L282" s="1">
        <v>1240</v>
      </c>
      <c r="M282" s="1">
        <v>1308</v>
      </c>
      <c r="N282" s="2"/>
      <c r="O282" s="2"/>
      <c r="P282" s="2"/>
      <c r="Q282" s="2"/>
    </row>
    <row r="283" spans="1:17" ht="15.75" thickBot="1" x14ac:dyDescent="0.3">
      <c r="A283" s="2"/>
      <c r="B283" s="2"/>
      <c r="C283" s="2" t="s">
        <v>2</v>
      </c>
      <c r="D283" s="1">
        <v>1016</v>
      </c>
      <c r="E283" s="1">
        <v>52479</v>
      </c>
      <c r="F283" s="1">
        <v>36</v>
      </c>
      <c r="G283" s="1">
        <v>40.119999999999997</v>
      </c>
      <c r="H283" s="1"/>
      <c r="I283" s="1">
        <v>18</v>
      </c>
      <c r="J283" s="1">
        <v>0</v>
      </c>
      <c r="K283" s="1">
        <v>182</v>
      </c>
      <c r="L283" s="1">
        <v>1254</v>
      </c>
      <c r="M283" s="1">
        <v>1308</v>
      </c>
      <c r="N283" s="2"/>
      <c r="O283" s="2"/>
      <c r="P283" s="2"/>
      <c r="Q283" s="2"/>
    </row>
    <row r="284" spans="1:17" ht="15.75" thickBot="1" x14ac:dyDescent="0.3">
      <c r="A284" s="2"/>
      <c r="B284" s="2"/>
      <c r="C284" s="2" t="s">
        <v>14</v>
      </c>
      <c r="D284" s="1">
        <v>1017</v>
      </c>
      <c r="E284" s="1">
        <v>48821</v>
      </c>
      <c r="F284" s="1">
        <v>27</v>
      </c>
      <c r="G284" s="1">
        <v>37.32</v>
      </c>
      <c r="H284" s="1">
        <f>G284-G285</f>
        <v>1.240000000000002</v>
      </c>
      <c r="I284" s="1">
        <v>0</v>
      </c>
      <c r="J284" s="1">
        <v>0</v>
      </c>
      <c r="K284" s="1">
        <v>255</v>
      </c>
      <c r="L284" s="1">
        <v>1136</v>
      </c>
      <c r="M284" s="1">
        <v>1308</v>
      </c>
      <c r="N284" s="2"/>
      <c r="O284" s="2"/>
      <c r="P284" s="2"/>
      <c r="Q284" s="2"/>
    </row>
    <row r="285" spans="1:17" ht="15.75" thickBot="1" x14ac:dyDescent="0.3">
      <c r="A285" s="2"/>
      <c r="B285" s="2"/>
      <c r="C285" s="2" t="s">
        <v>2</v>
      </c>
      <c r="D285" s="1">
        <v>1018</v>
      </c>
      <c r="E285" s="1">
        <v>47195</v>
      </c>
      <c r="F285" s="1">
        <v>30</v>
      </c>
      <c r="G285" s="1">
        <v>36.08</v>
      </c>
      <c r="H285" s="1"/>
      <c r="I285" s="1">
        <v>12</v>
      </c>
      <c r="J285" s="1">
        <v>0</v>
      </c>
      <c r="K285" s="1">
        <v>222</v>
      </c>
      <c r="L285" s="1">
        <v>1240</v>
      </c>
      <c r="M285" s="1">
        <v>1308</v>
      </c>
      <c r="N285" s="2"/>
      <c r="O285" s="2"/>
      <c r="P285" s="2"/>
      <c r="Q285" s="2"/>
    </row>
    <row r="286" spans="1:17" ht="15.75" thickBot="1" x14ac:dyDescent="0.3">
      <c r="A286" s="2"/>
      <c r="B286" s="2"/>
      <c r="C286" s="2" t="s">
        <v>14</v>
      </c>
      <c r="D286" s="1">
        <v>1019</v>
      </c>
      <c r="E286" s="1">
        <v>57235</v>
      </c>
      <c r="F286" s="1">
        <v>36</v>
      </c>
      <c r="G286" s="1">
        <v>43.76</v>
      </c>
      <c r="H286" s="1">
        <f>G286-G287</f>
        <v>-5.0000000000004263E-2</v>
      </c>
      <c r="I286" s="1">
        <v>33</v>
      </c>
      <c r="J286" s="1">
        <v>0</v>
      </c>
      <c r="K286" s="1">
        <v>209</v>
      </c>
      <c r="L286" s="1">
        <v>1250</v>
      </c>
      <c r="M286" s="1">
        <v>1308</v>
      </c>
      <c r="N286" s="2"/>
      <c r="O286" s="2"/>
      <c r="P286" s="2"/>
      <c r="Q286" s="2"/>
    </row>
    <row r="287" spans="1:17" ht="15.75" thickBot="1" x14ac:dyDescent="0.3">
      <c r="A287" s="2"/>
      <c r="B287" s="2"/>
      <c r="C287" s="2" t="s">
        <v>2</v>
      </c>
      <c r="D287" s="1">
        <v>1020</v>
      </c>
      <c r="E287" s="1">
        <v>57303</v>
      </c>
      <c r="F287" s="1">
        <v>39</v>
      </c>
      <c r="G287" s="1">
        <v>43.81</v>
      </c>
      <c r="H287" s="1"/>
      <c r="I287" s="1">
        <v>21</v>
      </c>
      <c r="J287" s="1">
        <v>0</v>
      </c>
      <c r="K287" s="1">
        <v>228</v>
      </c>
      <c r="L287" s="1">
        <v>1282</v>
      </c>
      <c r="M287" s="1">
        <v>1308</v>
      </c>
      <c r="N287" s="2"/>
      <c r="O287" s="2"/>
      <c r="P287" s="2"/>
      <c r="Q287" s="2"/>
    </row>
    <row r="288" spans="1:17" ht="15.75" thickBot="1" x14ac:dyDescent="0.3">
      <c r="A288" s="2"/>
      <c r="B288" s="2"/>
      <c r="C288" s="2" t="s">
        <v>14</v>
      </c>
      <c r="D288" s="1">
        <v>1021</v>
      </c>
      <c r="E288" s="1">
        <v>48408</v>
      </c>
      <c r="F288" s="1">
        <v>30</v>
      </c>
      <c r="G288" s="1">
        <v>37.01</v>
      </c>
      <c r="H288" s="1">
        <f>G288-G289</f>
        <v>3.6699999999999946</v>
      </c>
      <c r="I288" s="1">
        <v>0</v>
      </c>
      <c r="J288" s="1">
        <v>0</v>
      </c>
      <c r="K288" s="1">
        <v>246</v>
      </c>
      <c r="L288" s="1">
        <v>1228</v>
      </c>
      <c r="M288" s="1">
        <v>1308</v>
      </c>
      <c r="N288" s="2"/>
      <c r="O288" s="2"/>
      <c r="P288" s="2"/>
      <c r="Q288" s="2"/>
    </row>
    <row r="289" spans="1:17" ht="15.75" thickBot="1" x14ac:dyDescent="0.3">
      <c r="A289" s="2"/>
      <c r="B289" s="2"/>
      <c r="C289" s="2" t="s">
        <v>2</v>
      </c>
      <c r="D289" s="1">
        <v>1022</v>
      </c>
      <c r="E289" s="1">
        <v>43615</v>
      </c>
      <c r="F289" s="1">
        <v>27</v>
      </c>
      <c r="G289" s="1">
        <v>33.340000000000003</v>
      </c>
      <c r="H289" s="1"/>
      <c r="I289" s="1">
        <v>15</v>
      </c>
      <c r="J289" s="1">
        <v>0</v>
      </c>
      <c r="K289" s="1">
        <v>158</v>
      </c>
      <c r="L289" s="1">
        <v>1240</v>
      </c>
      <c r="M289" s="1">
        <v>1308</v>
      </c>
      <c r="N289" s="2"/>
      <c r="O289" s="2"/>
      <c r="P289" s="2"/>
      <c r="Q289" s="2"/>
    </row>
    <row r="290" spans="1:17" ht="15.75" thickBot="1" x14ac:dyDescent="0.3">
      <c r="A290" s="1">
        <v>10902</v>
      </c>
      <c r="B290" s="2"/>
      <c r="C290" s="2" t="s">
        <v>14</v>
      </c>
      <c r="D290" s="1">
        <v>1024</v>
      </c>
      <c r="E290" s="1">
        <v>58881</v>
      </c>
      <c r="F290" s="1">
        <v>37.5</v>
      </c>
      <c r="G290" s="1">
        <v>45.02</v>
      </c>
      <c r="H290" s="1">
        <f>G290-G291</f>
        <v>12.030000000000001</v>
      </c>
      <c r="I290" s="1">
        <v>33</v>
      </c>
      <c r="J290" s="1">
        <v>0</v>
      </c>
      <c r="K290" s="1">
        <v>255</v>
      </c>
      <c r="L290" s="1">
        <v>1255</v>
      </c>
      <c r="M290" s="1">
        <v>1308</v>
      </c>
      <c r="N290" s="2"/>
      <c r="O290" s="2"/>
      <c r="P290" s="2"/>
      <c r="Q290" s="2"/>
    </row>
    <row r="291" spans="1:17" ht="15.75" thickBot="1" x14ac:dyDescent="0.3">
      <c r="A291" s="2"/>
      <c r="B291" s="2"/>
      <c r="C291" s="2" t="s">
        <v>2</v>
      </c>
      <c r="D291" s="1">
        <v>1025</v>
      </c>
      <c r="E291" s="1">
        <v>43155</v>
      </c>
      <c r="F291" s="1">
        <v>27</v>
      </c>
      <c r="G291" s="1">
        <v>32.99</v>
      </c>
      <c r="H291" s="1"/>
      <c r="I291" s="1">
        <v>18</v>
      </c>
      <c r="J291" s="1">
        <v>0</v>
      </c>
      <c r="K291" s="1">
        <v>188</v>
      </c>
      <c r="L291" s="1">
        <v>1235</v>
      </c>
      <c r="M291" s="1">
        <v>1308</v>
      </c>
      <c r="N291" s="2"/>
      <c r="O291" s="2"/>
      <c r="P291" s="2"/>
      <c r="Q291" s="2"/>
    </row>
    <row r="292" spans="1:17" ht="15.75" thickBot="1" x14ac:dyDescent="0.3">
      <c r="A292" s="2"/>
      <c r="B292" s="2"/>
      <c r="C292" s="2" t="s">
        <v>14</v>
      </c>
      <c r="D292" s="1">
        <v>1026</v>
      </c>
      <c r="E292" s="1">
        <v>40635</v>
      </c>
      <c r="F292" s="1">
        <v>24</v>
      </c>
      <c r="G292" s="1">
        <v>31.07</v>
      </c>
      <c r="H292" s="1">
        <f>G292-G293</f>
        <v>8.48</v>
      </c>
      <c r="I292" s="1">
        <v>0</v>
      </c>
      <c r="J292" s="1">
        <v>0</v>
      </c>
      <c r="K292" s="1">
        <v>164</v>
      </c>
      <c r="L292" s="1">
        <v>1177</v>
      </c>
      <c r="M292" s="1">
        <v>1308</v>
      </c>
      <c r="N292" s="2"/>
      <c r="O292" s="2"/>
      <c r="P292" s="2"/>
      <c r="Q292" s="2"/>
    </row>
    <row r="293" spans="1:17" ht="15.75" thickBot="1" x14ac:dyDescent="0.3">
      <c r="A293" s="2"/>
      <c r="B293" s="2"/>
      <c r="C293" s="2" t="s">
        <v>2</v>
      </c>
      <c r="D293" s="1">
        <v>1027</v>
      </c>
      <c r="E293" s="1">
        <v>29545</v>
      </c>
      <c r="F293" s="1">
        <v>18</v>
      </c>
      <c r="G293" s="1">
        <v>22.59</v>
      </c>
      <c r="H293" s="1"/>
      <c r="I293" s="1">
        <v>0</v>
      </c>
      <c r="J293" s="1">
        <v>0</v>
      </c>
      <c r="K293" s="1">
        <v>140</v>
      </c>
      <c r="L293" s="1">
        <v>1143</v>
      </c>
      <c r="M293" s="1">
        <v>1308</v>
      </c>
      <c r="N293" s="2"/>
      <c r="O293" s="2"/>
      <c r="P293" s="2"/>
      <c r="Q293" s="2"/>
    </row>
    <row r="294" spans="1:17" ht="15.75" thickBot="1" x14ac:dyDescent="0.3">
      <c r="A294" s="2"/>
      <c r="B294" s="2"/>
      <c r="C294" s="2" t="s">
        <v>14</v>
      </c>
      <c r="D294" s="1">
        <v>1028</v>
      </c>
      <c r="E294" s="1">
        <v>95160</v>
      </c>
      <c r="F294" s="1">
        <v>61</v>
      </c>
      <c r="G294" s="1">
        <v>72.75</v>
      </c>
      <c r="H294" s="1">
        <f>G294-G295</f>
        <v>45.769999999999996</v>
      </c>
      <c r="I294" s="1">
        <v>36</v>
      </c>
      <c r="J294" s="1">
        <v>0</v>
      </c>
      <c r="K294" s="1">
        <v>255</v>
      </c>
      <c r="L294" s="1">
        <v>1291</v>
      </c>
      <c r="M294" s="1">
        <v>1308</v>
      </c>
      <c r="N294" s="2"/>
      <c r="O294" s="2"/>
      <c r="P294" s="2"/>
      <c r="Q294" s="2"/>
    </row>
    <row r="295" spans="1:17" ht="15.75" thickBot="1" x14ac:dyDescent="0.3">
      <c r="A295" s="2"/>
      <c r="B295" s="2"/>
      <c r="C295" s="2" t="s">
        <v>2</v>
      </c>
      <c r="D295" s="1">
        <v>1029</v>
      </c>
      <c r="E295" s="1">
        <v>35285</v>
      </c>
      <c r="F295" s="1">
        <v>21</v>
      </c>
      <c r="G295" s="1">
        <v>26.98</v>
      </c>
      <c r="H295" s="1"/>
      <c r="I295" s="1">
        <v>0</v>
      </c>
      <c r="J295" s="1">
        <v>0</v>
      </c>
      <c r="K295" s="1">
        <v>134</v>
      </c>
      <c r="L295" s="1">
        <v>1175</v>
      </c>
      <c r="M295" s="1">
        <v>1308</v>
      </c>
      <c r="N295" s="2"/>
      <c r="O295" s="2"/>
      <c r="P295" s="2"/>
      <c r="Q295" s="2"/>
    </row>
    <row r="296" spans="1:17" ht="15.75" thickBot="1" x14ac:dyDescent="0.3">
      <c r="A296" s="2"/>
      <c r="B296" s="2"/>
      <c r="C296" s="2" t="s">
        <v>14</v>
      </c>
      <c r="D296" s="1">
        <v>1030</v>
      </c>
      <c r="E296" s="1">
        <v>48136</v>
      </c>
      <c r="F296" s="1">
        <v>30</v>
      </c>
      <c r="G296" s="1">
        <v>36.799999999999997</v>
      </c>
      <c r="H296" s="1">
        <f>G296-G297</f>
        <v>11.619999999999997</v>
      </c>
      <c r="I296" s="1">
        <v>0</v>
      </c>
      <c r="J296" s="1">
        <v>0</v>
      </c>
      <c r="K296" s="1">
        <v>188</v>
      </c>
      <c r="L296" s="1">
        <v>1220</v>
      </c>
      <c r="M296" s="1">
        <v>1308</v>
      </c>
      <c r="N296" s="2"/>
      <c r="O296" s="2"/>
      <c r="P296" s="2"/>
      <c r="Q296" s="2"/>
    </row>
    <row r="297" spans="1:17" ht="15.75" thickBot="1" x14ac:dyDescent="0.3">
      <c r="A297" s="2"/>
      <c r="B297" s="2"/>
      <c r="C297" s="2" t="s">
        <v>2</v>
      </c>
      <c r="D297" s="1">
        <v>1031</v>
      </c>
      <c r="E297" s="1">
        <v>32937</v>
      </c>
      <c r="F297" s="1">
        <v>18</v>
      </c>
      <c r="G297" s="1">
        <v>25.18</v>
      </c>
      <c r="H297" s="1"/>
      <c r="I297" s="1">
        <v>0</v>
      </c>
      <c r="J297" s="1">
        <v>0</v>
      </c>
      <c r="K297" s="1">
        <v>185</v>
      </c>
      <c r="L297" s="1">
        <v>1174</v>
      </c>
      <c r="M297" s="1">
        <v>1308</v>
      </c>
      <c r="N297" s="2"/>
      <c r="O297" s="2"/>
      <c r="P297" s="2"/>
      <c r="Q297" s="2"/>
    </row>
    <row r="298" spans="1:17" ht="15.75" thickBot="1" x14ac:dyDescent="0.3">
      <c r="A298" s="2"/>
      <c r="B298" s="2"/>
      <c r="C298" s="2" t="s">
        <v>14</v>
      </c>
      <c r="D298" s="1">
        <v>1032</v>
      </c>
      <c r="E298" s="1">
        <v>81788</v>
      </c>
      <c r="F298" s="1">
        <v>52</v>
      </c>
      <c r="G298" s="1">
        <v>62.53</v>
      </c>
      <c r="H298" s="1">
        <f>G298-G299</f>
        <v>35.650000000000006</v>
      </c>
      <c r="I298" s="1">
        <v>33</v>
      </c>
      <c r="J298" s="1">
        <v>0</v>
      </c>
      <c r="K298" s="1">
        <v>255</v>
      </c>
      <c r="L298" s="1">
        <v>1265</v>
      </c>
      <c r="M298" s="1">
        <v>1308</v>
      </c>
      <c r="N298" s="2"/>
      <c r="O298" s="2"/>
      <c r="P298" s="2"/>
      <c r="Q298" s="2"/>
    </row>
    <row r="299" spans="1:17" ht="15.75" thickBot="1" x14ac:dyDescent="0.3">
      <c r="A299" s="2"/>
      <c r="B299" s="2"/>
      <c r="C299" s="2" t="s">
        <v>2</v>
      </c>
      <c r="D299" s="1">
        <v>1033</v>
      </c>
      <c r="E299" s="1">
        <v>35164</v>
      </c>
      <c r="F299" s="1">
        <v>21</v>
      </c>
      <c r="G299" s="1">
        <v>26.88</v>
      </c>
      <c r="H299" s="1"/>
      <c r="I299" s="1">
        <v>0</v>
      </c>
      <c r="J299" s="1">
        <v>0</v>
      </c>
      <c r="K299" s="1">
        <v>137</v>
      </c>
      <c r="L299" s="1">
        <v>1172</v>
      </c>
      <c r="M299" s="1">
        <v>1308</v>
      </c>
      <c r="N299" s="2"/>
      <c r="O299" s="2"/>
      <c r="P299" s="2"/>
      <c r="Q299" s="2"/>
    </row>
    <row r="300" spans="1:17" ht="15.75" thickBot="1" x14ac:dyDescent="0.3">
      <c r="A300" s="2"/>
      <c r="B300" s="2"/>
      <c r="C300" s="2" t="s">
        <v>14</v>
      </c>
      <c r="D300" s="1">
        <v>1034</v>
      </c>
      <c r="E300" s="1">
        <v>47477</v>
      </c>
      <c r="F300" s="1">
        <v>30</v>
      </c>
      <c r="G300" s="1">
        <v>36.299999999999997</v>
      </c>
      <c r="H300" s="1">
        <f>G300-G301</f>
        <v>12.639999999999997</v>
      </c>
      <c r="I300" s="1">
        <v>24</v>
      </c>
      <c r="J300" s="1">
        <v>0</v>
      </c>
      <c r="K300" s="1">
        <v>246</v>
      </c>
      <c r="L300" s="1">
        <v>1248</v>
      </c>
      <c r="M300" s="1">
        <v>1308</v>
      </c>
      <c r="N300" s="2"/>
      <c r="O300" s="2"/>
      <c r="P300" s="2"/>
      <c r="Q300" s="2"/>
    </row>
    <row r="301" spans="1:17" ht="15.75" thickBot="1" x14ac:dyDescent="0.3">
      <c r="A301" s="2"/>
      <c r="B301" s="2"/>
      <c r="C301" s="2" t="s">
        <v>2</v>
      </c>
      <c r="D301" s="1">
        <v>1035</v>
      </c>
      <c r="E301" s="1">
        <v>30943</v>
      </c>
      <c r="F301" s="1">
        <v>15</v>
      </c>
      <c r="G301" s="1">
        <v>23.66</v>
      </c>
      <c r="H301" s="1"/>
      <c r="I301" s="1">
        <v>0</v>
      </c>
      <c r="J301" s="1">
        <v>0</v>
      </c>
      <c r="K301" s="1">
        <v>140</v>
      </c>
      <c r="L301" s="1">
        <v>1120</v>
      </c>
      <c r="M301" s="1">
        <v>1308</v>
      </c>
      <c r="N301" s="2"/>
      <c r="O301" s="2"/>
      <c r="P301" s="2"/>
      <c r="Q301" s="2"/>
    </row>
    <row r="302" spans="1:17" ht="15.75" thickBot="1" x14ac:dyDescent="0.3">
      <c r="A302" s="2"/>
      <c r="B302" s="2"/>
      <c r="C302" s="2" t="s">
        <v>14</v>
      </c>
      <c r="D302" s="1">
        <v>1036</v>
      </c>
      <c r="E302" s="1">
        <v>54337</v>
      </c>
      <c r="F302" s="1">
        <v>33</v>
      </c>
      <c r="G302" s="1">
        <v>41.54</v>
      </c>
      <c r="H302" s="1">
        <f>G302-G303</f>
        <v>13.8</v>
      </c>
      <c r="I302" s="1">
        <v>9</v>
      </c>
      <c r="J302" s="1">
        <v>0</v>
      </c>
      <c r="K302" s="1">
        <v>197</v>
      </c>
      <c r="L302" s="1">
        <v>1233</v>
      </c>
      <c r="M302" s="1">
        <v>1308</v>
      </c>
      <c r="N302" s="2"/>
      <c r="O302" s="2"/>
      <c r="P302" s="2"/>
      <c r="Q302" s="2"/>
    </row>
    <row r="303" spans="1:17" ht="15.75" thickBot="1" x14ac:dyDescent="0.3">
      <c r="A303" s="2"/>
      <c r="B303" s="2"/>
      <c r="C303" s="2" t="s">
        <v>2</v>
      </c>
      <c r="D303" s="1">
        <v>1037</v>
      </c>
      <c r="E303" s="1">
        <v>36284</v>
      </c>
      <c r="F303" s="1">
        <v>21</v>
      </c>
      <c r="G303" s="1">
        <v>27.74</v>
      </c>
      <c r="H303" s="1"/>
      <c r="I303" s="1">
        <v>0</v>
      </c>
      <c r="J303" s="1">
        <v>0</v>
      </c>
      <c r="K303" s="1">
        <v>164</v>
      </c>
      <c r="L303" s="1">
        <v>1197</v>
      </c>
      <c r="M303" s="1">
        <v>1308</v>
      </c>
      <c r="N303" s="2"/>
      <c r="O303" s="2"/>
      <c r="P303" s="2"/>
      <c r="Q303" s="2"/>
    </row>
    <row r="304" spans="1:17" ht="15.75" thickBot="1" x14ac:dyDescent="0.3">
      <c r="A304" s="2"/>
      <c r="B304" s="2"/>
      <c r="C304" s="2" t="s">
        <v>14</v>
      </c>
      <c r="D304" s="1">
        <v>1038</v>
      </c>
      <c r="E304" s="1">
        <v>57787</v>
      </c>
      <c r="F304" s="1">
        <v>36</v>
      </c>
      <c r="G304" s="1">
        <v>44.18</v>
      </c>
      <c r="H304" s="1">
        <f>G304-G305</f>
        <v>16.669999999999998</v>
      </c>
      <c r="I304" s="1">
        <v>15</v>
      </c>
      <c r="J304" s="1">
        <v>0</v>
      </c>
      <c r="K304" s="1">
        <v>255</v>
      </c>
      <c r="L304" s="1">
        <v>1245</v>
      </c>
      <c r="M304" s="1">
        <v>1308</v>
      </c>
      <c r="N304" s="2"/>
      <c r="O304" s="2"/>
      <c r="P304" s="2"/>
      <c r="Q304" s="2"/>
    </row>
    <row r="305" spans="1:17" ht="15.75" thickBot="1" x14ac:dyDescent="0.3">
      <c r="A305" s="2"/>
      <c r="B305" s="2"/>
      <c r="C305" s="2" t="s">
        <v>2</v>
      </c>
      <c r="D305" s="1">
        <v>1039</v>
      </c>
      <c r="E305" s="1">
        <v>35979</v>
      </c>
      <c r="F305" s="1">
        <v>21</v>
      </c>
      <c r="G305" s="1">
        <v>27.51</v>
      </c>
      <c r="H305" s="1"/>
      <c r="I305" s="1">
        <v>0</v>
      </c>
      <c r="J305" s="1">
        <v>0</v>
      </c>
      <c r="K305" s="1">
        <v>255</v>
      </c>
      <c r="L305" s="1">
        <v>1184</v>
      </c>
      <c r="M305" s="1">
        <v>1308</v>
      </c>
      <c r="N305" s="2"/>
      <c r="O305" s="2"/>
      <c r="P305" s="2"/>
      <c r="Q305" s="2"/>
    </row>
    <row r="306" spans="1:17" ht="15.75" thickBot="1" x14ac:dyDescent="0.3">
      <c r="A306" s="2"/>
      <c r="B306" s="2"/>
      <c r="C306" s="2" t="s">
        <v>14</v>
      </c>
      <c r="D306" s="1">
        <v>1040</v>
      </c>
      <c r="E306" s="1">
        <v>65505</v>
      </c>
      <c r="F306" s="1">
        <v>39</v>
      </c>
      <c r="G306" s="1">
        <v>50.08</v>
      </c>
      <c r="H306" s="1">
        <f>G306-G307</f>
        <v>20.74</v>
      </c>
      <c r="I306" s="1">
        <v>18</v>
      </c>
      <c r="J306" s="1">
        <v>0</v>
      </c>
      <c r="K306" s="1">
        <v>252</v>
      </c>
      <c r="L306" s="1">
        <v>1252</v>
      </c>
      <c r="M306" s="1">
        <v>1308</v>
      </c>
      <c r="N306" s="2"/>
      <c r="O306" s="2"/>
      <c r="P306" s="2"/>
      <c r="Q306" s="2"/>
    </row>
    <row r="307" spans="1:17" ht="15.75" thickBot="1" x14ac:dyDescent="0.3">
      <c r="A307" s="2"/>
      <c r="B307" s="2"/>
      <c r="C307" s="2" t="s">
        <v>2</v>
      </c>
      <c r="D307" s="1">
        <v>1041</v>
      </c>
      <c r="E307" s="1">
        <v>38371</v>
      </c>
      <c r="F307" s="1">
        <v>24</v>
      </c>
      <c r="G307" s="1">
        <v>29.34</v>
      </c>
      <c r="H307" s="1"/>
      <c r="I307" s="1">
        <v>0</v>
      </c>
      <c r="J307" s="1">
        <v>0</v>
      </c>
      <c r="K307" s="1">
        <v>209</v>
      </c>
      <c r="L307" s="1">
        <v>1186</v>
      </c>
      <c r="M307" s="1">
        <v>1308</v>
      </c>
      <c r="N307" s="2"/>
      <c r="O307" s="2"/>
      <c r="P307" s="2"/>
      <c r="Q307" s="2"/>
    </row>
    <row r="308" spans="1:17" ht="15.75" thickBot="1" x14ac:dyDescent="0.3">
      <c r="A308" s="2"/>
      <c r="B308" s="2"/>
      <c r="C308" s="2" t="s">
        <v>14</v>
      </c>
      <c r="D308" s="1">
        <v>1042</v>
      </c>
      <c r="E308" s="1">
        <v>63185</v>
      </c>
      <c r="F308" s="1">
        <v>39</v>
      </c>
      <c r="G308" s="1">
        <v>48.31</v>
      </c>
      <c r="H308" s="1">
        <f>G308-G309</f>
        <v>20.790000000000003</v>
      </c>
      <c r="I308" s="1">
        <v>21</v>
      </c>
      <c r="J308" s="1">
        <v>0</v>
      </c>
      <c r="K308" s="1">
        <v>255</v>
      </c>
      <c r="L308" s="1">
        <v>1264</v>
      </c>
      <c r="M308" s="1">
        <v>1308</v>
      </c>
      <c r="N308" s="2"/>
      <c r="O308" s="2"/>
      <c r="P308" s="2"/>
      <c r="Q308" s="2"/>
    </row>
    <row r="309" spans="1:17" ht="15.75" thickBot="1" x14ac:dyDescent="0.3">
      <c r="A309" s="2"/>
      <c r="B309" s="2"/>
      <c r="C309" s="2" t="s">
        <v>2</v>
      </c>
      <c r="D309" s="1">
        <v>1043</v>
      </c>
      <c r="E309" s="1">
        <v>35997</v>
      </c>
      <c r="F309" s="1">
        <v>21</v>
      </c>
      <c r="G309" s="1">
        <v>27.52</v>
      </c>
      <c r="H309" s="1"/>
      <c r="I309" s="1">
        <v>0</v>
      </c>
      <c r="J309" s="1">
        <v>0</v>
      </c>
      <c r="K309" s="1">
        <v>140</v>
      </c>
      <c r="L309" s="1">
        <v>1180</v>
      </c>
      <c r="M309" s="1">
        <v>1308</v>
      </c>
      <c r="N309" s="2"/>
      <c r="O309" s="2"/>
      <c r="P309" s="2"/>
      <c r="Q309" s="2"/>
    </row>
    <row r="310" spans="1:17" ht="15.75" thickBot="1" x14ac:dyDescent="0.3">
      <c r="A310" s="2"/>
      <c r="B310" s="2"/>
      <c r="C310" s="2" t="s">
        <v>14</v>
      </c>
      <c r="D310" s="1">
        <v>1044</v>
      </c>
      <c r="E310" s="1">
        <v>91118</v>
      </c>
      <c r="F310" s="1">
        <v>55</v>
      </c>
      <c r="G310" s="1">
        <v>69.66</v>
      </c>
      <c r="H310" s="1">
        <f>G310-G311</f>
        <v>44.599999999999994</v>
      </c>
      <c r="I310" s="1">
        <v>27</v>
      </c>
      <c r="J310" s="1">
        <v>0</v>
      </c>
      <c r="K310" s="1">
        <v>255</v>
      </c>
      <c r="L310" s="1">
        <v>1278</v>
      </c>
      <c r="M310" s="1">
        <v>1308</v>
      </c>
      <c r="N310" s="2"/>
      <c r="O310" s="2"/>
      <c r="P310" s="2"/>
      <c r="Q310" s="2"/>
    </row>
    <row r="311" spans="1:17" ht="15.75" thickBot="1" x14ac:dyDescent="0.3">
      <c r="A311" s="2"/>
      <c r="B311" s="2"/>
      <c r="C311" s="2" t="s">
        <v>2</v>
      </c>
      <c r="D311" s="1">
        <v>1045</v>
      </c>
      <c r="E311" s="1">
        <v>32776</v>
      </c>
      <c r="F311" s="1">
        <v>18</v>
      </c>
      <c r="G311" s="1">
        <v>25.06</v>
      </c>
      <c r="H311" s="1"/>
      <c r="I311" s="1">
        <v>0</v>
      </c>
      <c r="J311" s="1">
        <v>0</v>
      </c>
      <c r="K311" s="1">
        <v>170</v>
      </c>
      <c r="L311" s="1">
        <v>1163</v>
      </c>
      <c r="M311" s="1">
        <v>1308</v>
      </c>
      <c r="N311" s="2"/>
      <c r="O311" s="2"/>
      <c r="P311" s="2"/>
      <c r="Q311" s="2"/>
    </row>
    <row r="312" spans="1:17" ht="15.75" thickBot="1" x14ac:dyDescent="0.3">
      <c r="A312" s="1">
        <v>10947</v>
      </c>
      <c r="B312" s="2"/>
      <c r="C312" s="2" t="s">
        <v>14</v>
      </c>
      <c r="D312" s="1">
        <v>1046</v>
      </c>
      <c r="E312" s="1">
        <v>48729</v>
      </c>
      <c r="F312" s="1">
        <v>27</v>
      </c>
      <c r="G312" s="1">
        <v>37.25</v>
      </c>
      <c r="H312" s="1">
        <f>G312-G313</f>
        <v>4.5900000000000034</v>
      </c>
      <c r="I312" s="1">
        <v>0</v>
      </c>
      <c r="J312" s="1">
        <v>0</v>
      </c>
      <c r="K312" s="1">
        <v>255</v>
      </c>
      <c r="L312" s="1">
        <v>1172</v>
      </c>
      <c r="M312" s="1">
        <v>1308</v>
      </c>
      <c r="N312" s="2"/>
      <c r="O312" s="2"/>
      <c r="P312" s="2"/>
      <c r="Q312" s="2"/>
    </row>
    <row r="313" spans="1:17" ht="15.75" thickBot="1" x14ac:dyDescent="0.3">
      <c r="A313" s="2"/>
      <c r="B313" s="2"/>
      <c r="C313" s="2" t="s">
        <v>2</v>
      </c>
      <c r="D313" s="1">
        <v>1047</v>
      </c>
      <c r="E313" s="1">
        <v>42713</v>
      </c>
      <c r="F313" s="1">
        <v>27</v>
      </c>
      <c r="G313" s="1">
        <v>32.659999999999997</v>
      </c>
      <c r="H313" s="1"/>
      <c r="I313" s="1">
        <v>12</v>
      </c>
      <c r="J313" s="1">
        <v>0</v>
      </c>
      <c r="K313" s="1">
        <v>185</v>
      </c>
      <c r="L313" s="1">
        <v>1229</v>
      </c>
      <c r="M313" s="1">
        <v>1308</v>
      </c>
      <c r="N313" s="2"/>
      <c r="O313" s="2"/>
      <c r="P313" s="2"/>
      <c r="Q313" s="2"/>
    </row>
    <row r="314" spans="1:17" ht="15.75" thickBot="1" x14ac:dyDescent="0.3">
      <c r="A314" s="2"/>
      <c r="B314" s="2"/>
      <c r="C314" s="2" t="s">
        <v>14</v>
      </c>
      <c r="D314" s="1">
        <v>1048</v>
      </c>
      <c r="E314" s="1">
        <v>43020</v>
      </c>
      <c r="F314" s="1">
        <v>21</v>
      </c>
      <c r="G314" s="1">
        <v>32.89</v>
      </c>
      <c r="H314" s="1">
        <f>G314-G315</f>
        <v>11.670000000000002</v>
      </c>
      <c r="I314" s="1">
        <v>0</v>
      </c>
      <c r="J314" s="1">
        <v>0</v>
      </c>
      <c r="K314" s="1">
        <v>255</v>
      </c>
      <c r="L314" s="1">
        <v>1107</v>
      </c>
      <c r="M314" s="1">
        <v>1308</v>
      </c>
      <c r="N314" s="2"/>
      <c r="O314" s="2"/>
      <c r="P314" s="2"/>
      <c r="Q314" s="2"/>
    </row>
    <row r="315" spans="1:17" ht="15.75" thickBot="1" x14ac:dyDescent="0.3">
      <c r="A315" s="2"/>
      <c r="B315" s="2"/>
      <c r="C315" s="2" t="s">
        <v>2</v>
      </c>
      <c r="D315" s="1">
        <v>1049</v>
      </c>
      <c r="E315" s="1">
        <v>27756</v>
      </c>
      <c r="F315" s="1">
        <v>15</v>
      </c>
      <c r="G315" s="1">
        <v>21.22</v>
      </c>
      <c r="H315" s="1"/>
      <c r="I315" s="1">
        <v>0</v>
      </c>
      <c r="J315" s="1">
        <v>0</v>
      </c>
      <c r="K315" s="1">
        <v>182</v>
      </c>
      <c r="L315" s="1">
        <v>1097</v>
      </c>
      <c r="M315" s="1">
        <v>1308</v>
      </c>
      <c r="N315" s="2"/>
      <c r="O315" s="2"/>
      <c r="P315" s="2"/>
      <c r="Q315" s="2"/>
    </row>
    <row r="316" spans="1:17" ht="15.75" thickBot="1" x14ac:dyDescent="0.3">
      <c r="A316" s="2"/>
      <c r="B316" s="2"/>
      <c r="C316" s="2" t="s">
        <v>14</v>
      </c>
      <c r="D316" s="1">
        <v>1050</v>
      </c>
      <c r="E316" s="1">
        <v>120068</v>
      </c>
      <c r="F316" s="1">
        <v>67</v>
      </c>
      <c r="G316" s="1">
        <v>91.8</v>
      </c>
      <c r="H316" s="1">
        <f>G316-G317</f>
        <v>61.9</v>
      </c>
      <c r="I316" s="1">
        <v>255</v>
      </c>
      <c r="J316" s="1">
        <v>0</v>
      </c>
      <c r="K316" s="1">
        <v>255</v>
      </c>
      <c r="L316" s="1">
        <v>1287</v>
      </c>
      <c r="M316" s="1">
        <v>1308</v>
      </c>
      <c r="N316" s="2"/>
      <c r="O316" s="2"/>
      <c r="P316" s="2"/>
      <c r="Q316" s="2"/>
    </row>
    <row r="317" spans="1:17" ht="15.75" thickBot="1" x14ac:dyDescent="0.3">
      <c r="A317" s="2"/>
      <c r="B317" s="2"/>
      <c r="C317" s="2" t="s">
        <v>2</v>
      </c>
      <c r="D317" s="1">
        <v>1051</v>
      </c>
      <c r="E317" s="1">
        <v>39107</v>
      </c>
      <c r="F317" s="1">
        <v>24</v>
      </c>
      <c r="G317" s="1">
        <v>29.9</v>
      </c>
      <c r="H317" s="1"/>
      <c r="I317" s="1">
        <v>0</v>
      </c>
      <c r="J317" s="1">
        <v>0</v>
      </c>
      <c r="K317" s="1">
        <v>197</v>
      </c>
      <c r="L317" s="1">
        <v>1170</v>
      </c>
      <c r="M317" s="1">
        <v>1308</v>
      </c>
      <c r="N317" s="2"/>
      <c r="O317" s="2"/>
      <c r="P317" s="2"/>
      <c r="Q317" s="2"/>
    </row>
    <row r="318" spans="1:17" ht="15.75" thickBot="1" x14ac:dyDescent="0.3">
      <c r="A318" s="2"/>
      <c r="B318" s="2"/>
      <c r="C318" s="2" t="s">
        <v>14</v>
      </c>
      <c r="D318" s="1">
        <v>1052</v>
      </c>
      <c r="E318" s="1">
        <v>50719</v>
      </c>
      <c r="F318" s="1">
        <v>27</v>
      </c>
      <c r="G318" s="1">
        <v>38.78</v>
      </c>
      <c r="H318" s="1">
        <f>G318-G319</f>
        <v>16.91</v>
      </c>
      <c r="I318" s="1">
        <v>0</v>
      </c>
      <c r="J318" s="1">
        <v>0</v>
      </c>
      <c r="K318" s="1">
        <v>255</v>
      </c>
      <c r="L318" s="1">
        <v>1198</v>
      </c>
      <c r="M318" s="1">
        <v>1308</v>
      </c>
      <c r="N318" s="2"/>
      <c r="O318" s="2"/>
      <c r="P318" s="2"/>
      <c r="Q318" s="2"/>
    </row>
    <row r="319" spans="1:17" ht="15.75" thickBot="1" x14ac:dyDescent="0.3">
      <c r="A319" s="2"/>
      <c r="B319" s="2"/>
      <c r="C319" s="2" t="s">
        <v>2</v>
      </c>
      <c r="D319" s="1">
        <v>1053</v>
      </c>
      <c r="E319" s="1">
        <v>28606</v>
      </c>
      <c r="F319" s="1">
        <v>15</v>
      </c>
      <c r="G319" s="1">
        <v>21.87</v>
      </c>
      <c r="H319" s="1"/>
      <c r="I319" s="1">
        <v>0</v>
      </c>
      <c r="J319" s="1">
        <v>0</v>
      </c>
      <c r="K319" s="1">
        <v>255</v>
      </c>
      <c r="L319" s="1">
        <v>1088</v>
      </c>
      <c r="M319" s="1">
        <v>1308</v>
      </c>
      <c r="N319" s="2"/>
      <c r="O319" s="2"/>
      <c r="P319" s="2"/>
      <c r="Q319" s="2"/>
    </row>
    <row r="320" spans="1:17" ht="15.75" thickBot="1" x14ac:dyDescent="0.3">
      <c r="A320" s="2"/>
      <c r="B320" s="2"/>
      <c r="C320" s="2" t="s">
        <v>14</v>
      </c>
      <c r="D320" s="1">
        <v>1054</v>
      </c>
      <c r="E320" s="1">
        <v>95077</v>
      </c>
      <c r="F320" s="1">
        <v>46</v>
      </c>
      <c r="G320" s="1">
        <v>72.69</v>
      </c>
      <c r="H320" s="1">
        <f>G320-G321</f>
        <v>43.989999999999995</v>
      </c>
      <c r="I320" s="1">
        <v>255</v>
      </c>
      <c r="J320" s="1">
        <v>0</v>
      </c>
      <c r="K320" s="1">
        <v>255</v>
      </c>
      <c r="L320" s="1">
        <v>1259</v>
      </c>
      <c r="M320" s="1">
        <v>1308</v>
      </c>
      <c r="N320" s="2"/>
      <c r="O320" s="2"/>
      <c r="P320" s="2"/>
      <c r="Q320" s="2"/>
    </row>
    <row r="321" spans="1:17" ht="15.75" thickBot="1" x14ac:dyDescent="0.3">
      <c r="A321" s="2"/>
      <c r="B321" s="2"/>
      <c r="C321" s="2" t="s">
        <v>2</v>
      </c>
      <c r="D321" s="1">
        <v>1055</v>
      </c>
      <c r="E321" s="1">
        <v>37536</v>
      </c>
      <c r="F321" s="1">
        <v>21</v>
      </c>
      <c r="G321" s="1">
        <v>28.7</v>
      </c>
      <c r="H321" s="1"/>
      <c r="I321" s="1">
        <v>0</v>
      </c>
      <c r="J321" s="1">
        <v>0</v>
      </c>
      <c r="K321" s="1">
        <v>155</v>
      </c>
      <c r="L321" s="1">
        <v>1181</v>
      </c>
      <c r="M321" s="1">
        <v>1308</v>
      </c>
      <c r="N321" s="2"/>
      <c r="O321" s="2"/>
      <c r="P321" s="2"/>
      <c r="Q321" s="2"/>
    </row>
    <row r="322" spans="1:17" ht="15.75" thickBot="1" x14ac:dyDescent="0.3">
      <c r="A322" s="2"/>
      <c r="B322" s="2"/>
      <c r="C322" s="2" t="s">
        <v>14</v>
      </c>
      <c r="D322" s="1">
        <v>1056</v>
      </c>
      <c r="E322" s="1">
        <v>29947</v>
      </c>
      <c r="F322" s="1">
        <v>15</v>
      </c>
      <c r="G322" s="1">
        <v>22.9</v>
      </c>
      <c r="H322" s="1">
        <f>G322-G323</f>
        <v>3.4899999999999984</v>
      </c>
      <c r="I322" s="1">
        <v>0</v>
      </c>
      <c r="J322" s="1">
        <v>0</v>
      </c>
      <c r="K322" s="1">
        <v>173</v>
      </c>
      <c r="L322" s="1">
        <v>1077</v>
      </c>
      <c r="M322" s="1">
        <v>1308</v>
      </c>
      <c r="N322" s="2"/>
      <c r="O322" s="2"/>
      <c r="P322" s="2"/>
      <c r="Q322" s="2"/>
    </row>
    <row r="323" spans="1:17" ht="15.75" thickBot="1" x14ac:dyDescent="0.3">
      <c r="A323" s="2"/>
      <c r="B323" s="2"/>
      <c r="C323" s="2" t="s">
        <v>2</v>
      </c>
      <c r="D323" s="1">
        <v>1057</v>
      </c>
      <c r="E323" s="1">
        <v>25394</v>
      </c>
      <c r="F323" s="1">
        <v>12</v>
      </c>
      <c r="G323" s="1">
        <v>19.41</v>
      </c>
      <c r="H323" s="1"/>
      <c r="I323" s="1">
        <v>0</v>
      </c>
      <c r="J323" s="1">
        <v>0</v>
      </c>
      <c r="K323" s="1">
        <v>176</v>
      </c>
      <c r="L323" s="1">
        <v>1044</v>
      </c>
      <c r="M323" s="1">
        <v>1308</v>
      </c>
      <c r="N323" s="2"/>
      <c r="O323" s="2"/>
      <c r="P323" s="2"/>
      <c r="Q323" s="2"/>
    </row>
    <row r="324" spans="1:17" ht="15.75" thickBot="1" x14ac:dyDescent="0.3">
      <c r="A324" s="2"/>
      <c r="B324" s="2"/>
      <c r="C324" s="2" t="s">
        <v>14</v>
      </c>
      <c r="D324" s="1">
        <v>1058</v>
      </c>
      <c r="E324" s="1">
        <v>82964</v>
      </c>
      <c r="F324" s="1">
        <v>42</v>
      </c>
      <c r="G324" s="1">
        <v>63.43</v>
      </c>
      <c r="H324" s="1">
        <f>G324-G325</f>
        <v>37.129999999999995</v>
      </c>
      <c r="I324" s="1">
        <v>12</v>
      </c>
      <c r="J324" s="1">
        <v>0</v>
      </c>
      <c r="K324" s="1">
        <v>255</v>
      </c>
      <c r="L324" s="1">
        <v>1258</v>
      </c>
      <c r="M324" s="1">
        <v>1308</v>
      </c>
      <c r="N324" s="2"/>
      <c r="O324" s="2"/>
      <c r="P324" s="2"/>
      <c r="Q324" s="2"/>
    </row>
    <row r="325" spans="1:17" ht="15.75" thickBot="1" x14ac:dyDescent="0.3">
      <c r="A325" s="2"/>
      <c r="B325" s="2"/>
      <c r="C325" s="2" t="s">
        <v>2</v>
      </c>
      <c r="D325" s="1">
        <v>1059</v>
      </c>
      <c r="E325" s="1">
        <v>34402</v>
      </c>
      <c r="F325" s="1">
        <v>21</v>
      </c>
      <c r="G325" s="1">
        <v>26.3</v>
      </c>
      <c r="H325" s="1"/>
      <c r="I325" s="1">
        <v>0</v>
      </c>
      <c r="J325" s="1">
        <v>0</v>
      </c>
      <c r="K325" s="1">
        <v>155</v>
      </c>
      <c r="L325" s="1">
        <v>1179</v>
      </c>
      <c r="M325" s="1">
        <v>1308</v>
      </c>
      <c r="N325" s="2"/>
      <c r="O325" s="2"/>
      <c r="P325" s="2"/>
      <c r="Q325" s="2"/>
    </row>
    <row r="326" spans="1:17" ht="15.75" thickBot="1" x14ac:dyDescent="0.3">
      <c r="A326" s="2"/>
      <c r="B326" s="2"/>
      <c r="C326" s="2" t="s">
        <v>14</v>
      </c>
      <c r="D326" s="1">
        <v>1060</v>
      </c>
      <c r="E326" s="1">
        <v>32408</v>
      </c>
      <c r="F326" s="1">
        <v>15</v>
      </c>
      <c r="G326" s="1">
        <v>24.78</v>
      </c>
      <c r="H326" s="1">
        <f>G326-G327</f>
        <v>4.6300000000000026</v>
      </c>
      <c r="I326" s="1">
        <v>0</v>
      </c>
      <c r="J326" s="1">
        <v>0</v>
      </c>
      <c r="K326" s="1">
        <v>188</v>
      </c>
      <c r="L326" s="1">
        <v>1091</v>
      </c>
      <c r="M326" s="1">
        <v>1308</v>
      </c>
      <c r="N326" s="2"/>
      <c r="O326" s="2"/>
      <c r="P326" s="2"/>
      <c r="Q326" s="2"/>
    </row>
    <row r="327" spans="1:17" ht="15.75" thickBot="1" x14ac:dyDescent="0.3">
      <c r="A327" s="2"/>
      <c r="B327" s="2"/>
      <c r="C327" s="2" t="s">
        <v>2</v>
      </c>
      <c r="D327" s="1">
        <v>1061</v>
      </c>
      <c r="E327" s="1">
        <v>26359</v>
      </c>
      <c r="F327" s="1">
        <v>15</v>
      </c>
      <c r="G327" s="1">
        <v>20.149999999999999</v>
      </c>
      <c r="H327" s="1"/>
      <c r="I327" s="1">
        <v>0</v>
      </c>
      <c r="J327" s="1">
        <v>0</v>
      </c>
      <c r="K327" s="1">
        <v>167</v>
      </c>
      <c r="L327" s="1">
        <v>1077</v>
      </c>
      <c r="M327" s="1">
        <v>1308</v>
      </c>
      <c r="N327" s="2"/>
      <c r="O327" s="2"/>
      <c r="P327" s="2"/>
      <c r="Q327" s="2"/>
    </row>
    <row r="328" spans="1:17" ht="15.75" thickBot="1" x14ac:dyDescent="0.3">
      <c r="A328" s="2"/>
      <c r="B328" s="2"/>
      <c r="C328" s="2" t="s">
        <v>14</v>
      </c>
      <c r="D328" s="1">
        <v>1062</v>
      </c>
      <c r="E328" s="1">
        <v>66952</v>
      </c>
      <c r="F328" s="1">
        <v>33</v>
      </c>
      <c r="G328" s="1">
        <v>51.19</v>
      </c>
      <c r="H328" s="1">
        <f>G328-G329</f>
        <v>25.95</v>
      </c>
      <c r="I328" s="1">
        <v>0</v>
      </c>
      <c r="J328" s="1">
        <v>0</v>
      </c>
      <c r="K328" s="1">
        <v>255</v>
      </c>
      <c r="L328" s="1">
        <v>1198</v>
      </c>
      <c r="M328" s="1">
        <v>1308</v>
      </c>
      <c r="N328" s="2"/>
      <c r="O328" s="2"/>
      <c r="P328" s="2"/>
      <c r="Q328" s="2"/>
    </row>
    <row r="329" spans="1:17" ht="15.75" thickBot="1" x14ac:dyDescent="0.3">
      <c r="A329" s="2"/>
      <c r="B329" s="2"/>
      <c r="C329" s="2" t="s">
        <v>2</v>
      </c>
      <c r="D329" s="1">
        <v>1063</v>
      </c>
      <c r="E329" s="1">
        <v>33009</v>
      </c>
      <c r="F329" s="1">
        <v>21</v>
      </c>
      <c r="G329" s="1">
        <v>25.24</v>
      </c>
      <c r="H329" s="1"/>
      <c r="I329" s="1">
        <v>0</v>
      </c>
      <c r="J329" s="1">
        <v>0</v>
      </c>
      <c r="K329" s="1">
        <v>146</v>
      </c>
      <c r="L329" s="1">
        <v>1180</v>
      </c>
      <c r="M329" s="1">
        <v>1308</v>
      </c>
      <c r="N329" s="2"/>
      <c r="O329" s="2"/>
      <c r="P329" s="2"/>
      <c r="Q329" s="2"/>
    </row>
    <row r="330" spans="1:17" ht="15.75" thickBot="1" x14ac:dyDescent="0.3">
      <c r="A330" s="2"/>
      <c r="B330" s="2"/>
      <c r="C330" s="2" t="s">
        <v>14</v>
      </c>
      <c r="D330" s="1">
        <v>1064</v>
      </c>
      <c r="E330" s="1">
        <v>27713</v>
      </c>
      <c r="F330" s="1">
        <v>15</v>
      </c>
      <c r="G330" s="1">
        <v>21.19</v>
      </c>
      <c r="H330" s="1">
        <f>G330-G331</f>
        <v>3.370000000000001</v>
      </c>
      <c r="I330" s="1">
        <v>0</v>
      </c>
      <c r="J330" s="1">
        <v>0</v>
      </c>
      <c r="K330" s="1">
        <v>143</v>
      </c>
      <c r="L330" s="1">
        <v>1039</v>
      </c>
      <c r="M330" s="1">
        <v>1308</v>
      </c>
      <c r="N330" s="2"/>
      <c r="O330" s="2"/>
      <c r="P330" s="2"/>
      <c r="Q330" s="2"/>
    </row>
    <row r="331" spans="1:17" ht="15.75" thickBot="1" x14ac:dyDescent="0.3">
      <c r="A331" s="2"/>
      <c r="B331" s="2"/>
      <c r="C331" s="2" t="s">
        <v>2</v>
      </c>
      <c r="D331" s="1">
        <v>1065</v>
      </c>
      <c r="E331" s="1">
        <v>23307</v>
      </c>
      <c r="F331" s="1">
        <v>12</v>
      </c>
      <c r="G331" s="1">
        <v>17.82</v>
      </c>
      <c r="H331" s="1"/>
      <c r="I331" s="1">
        <v>0</v>
      </c>
      <c r="J331" s="1">
        <v>0</v>
      </c>
      <c r="K331" s="1">
        <v>179</v>
      </c>
      <c r="L331" s="1">
        <v>1056</v>
      </c>
      <c r="M331" s="1">
        <v>1308</v>
      </c>
      <c r="N331" s="2"/>
      <c r="O331" s="2"/>
      <c r="P331" s="2"/>
      <c r="Q331" s="2"/>
    </row>
    <row r="332" spans="1:17" ht="15.75" thickBot="1" x14ac:dyDescent="0.3">
      <c r="A332" s="2"/>
      <c r="B332" s="2"/>
      <c r="C332" s="2" t="s">
        <v>14</v>
      </c>
      <c r="D332" s="1">
        <v>1066</v>
      </c>
      <c r="E332" s="1">
        <v>34520</v>
      </c>
      <c r="F332" s="1">
        <v>18</v>
      </c>
      <c r="G332" s="1">
        <v>26.39</v>
      </c>
      <c r="H332" s="1">
        <f>G332-G333</f>
        <v>-0.96999999999999886</v>
      </c>
      <c r="I332" s="1">
        <v>0</v>
      </c>
      <c r="J332" s="1">
        <v>0</v>
      </c>
      <c r="K332" s="1">
        <v>255</v>
      </c>
      <c r="L332" s="1">
        <v>1092</v>
      </c>
      <c r="M332" s="1">
        <v>1308</v>
      </c>
      <c r="N332" s="2"/>
      <c r="O332" s="2"/>
      <c r="P332" s="2"/>
      <c r="Q332" s="2"/>
    </row>
    <row r="333" spans="1:17" ht="15.75" thickBot="1" x14ac:dyDescent="0.3">
      <c r="A333" s="2"/>
      <c r="B333" s="2"/>
      <c r="C333" s="2" t="s">
        <v>2</v>
      </c>
      <c r="D333" s="1">
        <v>1067</v>
      </c>
      <c r="E333" s="1">
        <v>35790</v>
      </c>
      <c r="F333" s="1">
        <v>21</v>
      </c>
      <c r="G333" s="1">
        <v>27.36</v>
      </c>
      <c r="H333" s="1"/>
      <c r="I333" s="1">
        <v>0</v>
      </c>
      <c r="J333" s="1">
        <v>0</v>
      </c>
      <c r="K333" s="1">
        <v>152</v>
      </c>
      <c r="L333" s="1">
        <v>1168</v>
      </c>
      <c r="M333" s="1">
        <v>1308</v>
      </c>
      <c r="N333" s="2"/>
      <c r="O333" s="2"/>
      <c r="P333" s="2"/>
      <c r="Q333" s="2"/>
    </row>
    <row r="334" spans="1:17" ht="15.75" thickBot="1" x14ac:dyDescent="0.3">
      <c r="A334" s="2"/>
      <c r="B334" s="2"/>
      <c r="C334" s="2" t="s">
        <v>14</v>
      </c>
      <c r="D334" s="1">
        <v>1068</v>
      </c>
      <c r="E334" s="1">
        <v>36403</v>
      </c>
      <c r="F334" s="1">
        <v>21</v>
      </c>
      <c r="G334" s="1">
        <v>27.83</v>
      </c>
      <c r="H334" s="1">
        <f>G334-G335</f>
        <v>8.3999999999999986</v>
      </c>
      <c r="I334" s="1">
        <v>0</v>
      </c>
      <c r="J334" s="1">
        <v>0</v>
      </c>
      <c r="K334" s="1">
        <v>170</v>
      </c>
      <c r="L334" s="1">
        <v>1120</v>
      </c>
      <c r="M334" s="1">
        <v>1308</v>
      </c>
      <c r="N334" s="2"/>
      <c r="O334" s="2"/>
      <c r="P334" s="2"/>
      <c r="Q334" s="2"/>
    </row>
    <row r="335" spans="1:17" ht="15.75" thickBot="1" x14ac:dyDescent="0.3">
      <c r="A335" s="2"/>
      <c r="B335" s="2"/>
      <c r="C335" s="2" t="s">
        <v>2</v>
      </c>
      <c r="D335" s="1">
        <v>1069</v>
      </c>
      <c r="E335" s="1">
        <v>25418</v>
      </c>
      <c r="F335" s="1">
        <v>12</v>
      </c>
      <c r="G335" s="1">
        <v>19.43</v>
      </c>
      <c r="H335" s="1"/>
      <c r="I335" s="1">
        <v>0</v>
      </c>
      <c r="J335" s="1">
        <v>0</v>
      </c>
      <c r="K335" s="1">
        <v>164</v>
      </c>
      <c r="L335" s="1">
        <v>1049</v>
      </c>
      <c r="M335" s="1">
        <v>1308</v>
      </c>
      <c r="N335" s="2"/>
      <c r="O335" s="2"/>
      <c r="P335" s="2"/>
      <c r="Q335" s="2"/>
    </row>
    <row r="336" spans="1:17" ht="15.75" thickBot="1" x14ac:dyDescent="0.3">
      <c r="A336" s="2"/>
      <c r="B336" s="2"/>
      <c r="C336" s="2" t="s">
        <v>14</v>
      </c>
      <c r="D336" s="1">
        <v>1070</v>
      </c>
      <c r="E336" s="1">
        <v>44966</v>
      </c>
      <c r="F336" s="1">
        <v>24</v>
      </c>
      <c r="G336" s="1">
        <v>34.380000000000003</v>
      </c>
      <c r="H336" s="1">
        <f>G336-G337</f>
        <v>9.0100000000000016</v>
      </c>
      <c r="I336" s="1">
        <v>0</v>
      </c>
      <c r="J336" s="1">
        <v>0</v>
      </c>
      <c r="K336" s="1">
        <v>255</v>
      </c>
      <c r="L336" s="1">
        <v>1152</v>
      </c>
      <c r="M336" s="1">
        <v>1308</v>
      </c>
      <c r="N336" s="2"/>
      <c r="O336" s="2"/>
      <c r="P336" s="2"/>
      <c r="Q336" s="2"/>
    </row>
    <row r="337" spans="1:17" ht="15.75" thickBot="1" x14ac:dyDescent="0.3">
      <c r="A337" s="2"/>
      <c r="B337" s="2"/>
      <c r="C337" s="2" t="s">
        <v>2</v>
      </c>
      <c r="D337" s="1">
        <v>1071</v>
      </c>
      <c r="E337" s="1">
        <v>33190</v>
      </c>
      <c r="F337" s="1">
        <v>18</v>
      </c>
      <c r="G337" s="1">
        <v>25.37</v>
      </c>
      <c r="H337" s="1"/>
      <c r="I337" s="1">
        <v>0</v>
      </c>
      <c r="J337" s="1">
        <v>0</v>
      </c>
      <c r="K337" s="1">
        <v>137</v>
      </c>
      <c r="L337" s="1">
        <v>1167</v>
      </c>
      <c r="M337" s="1">
        <v>1308</v>
      </c>
      <c r="N337" s="2"/>
      <c r="O337" s="2"/>
      <c r="P337" s="2"/>
      <c r="Q337" s="2"/>
    </row>
    <row r="338" spans="1:17" ht="15.75" thickBot="1" x14ac:dyDescent="0.3">
      <c r="A338" s="1">
        <v>10923</v>
      </c>
      <c r="B338" s="2"/>
      <c r="C338" s="2" t="s">
        <v>14</v>
      </c>
      <c r="D338" s="1">
        <v>1072</v>
      </c>
      <c r="E338" s="1">
        <v>63320</v>
      </c>
      <c r="F338" s="1">
        <v>27</v>
      </c>
      <c r="G338" s="1">
        <v>48.41</v>
      </c>
      <c r="H338" s="1">
        <f>G338-G339</f>
        <v>21.769999999999996</v>
      </c>
      <c r="I338" s="1">
        <v>0</v>
      </c>
      <c r="J338" s="1">
        <v>0</v>
      </c>
      <c r="K338" s="1">
        <v>255</v>
      </c>
      <c r="L338" s="1">
        <v>1154</v>
      </c>
      <c r="M338" s="1">
        <v>1308</v>
      </c>
      <c r="N338" s="2"/>
      <c r="O338" s="2"/>
      <c r="P338" s="2"/>
      <c r="Q338" s="2"/>
    </row>
    <row r="339" spans="1:17" ht="15.75" thickBot="1" x14ac:dyDescent="0.3">
      <c r="A339" s="2"/>
      <c r="B339" s="2"/>
      <c r="C339" s="2" t="s">
        <v>2</v>
      </c>
      <c r="D339" s="1">
        <v>1073</v>
      </c>
      <c r="E339" s="1">
        <v>34850</v>
      </c>
      <c r="F339" s="1">
        <v>21</v>
      </c>
      <c r="G339" s="1">
        <v>26.64</v>
      </c>
      <c r="H339" s="1"/>
      <c r="I339" s="1">
        <v>0</v>
      </c>
      <c r="J339" s="1">
        <v>0</v>
      </c>
      <c r="K339" s="1">
        <v>137</v>
      </c>
      <c r="L339" s="1">
        <v>1182</v>
      </c>
      <c r="M339" s="1">
        <v>1308</v>
      </c>
      <c r="N339" s="2"/>
      <c r="O339" s="2"/>
      <c r="P339" s="2"/>
      <c r="Q339" s="2"/>
    </row>
    <row r="340" spans="1:17" ht="15.75" thickBot="1" x14ac:dyDescent="0.3">
      <c r="A340" s="2"/>
      <c r="B340" s="2"/>
      <c r="C340" s="2" t="s">
        <v>14</v>
      </c>
      <c r="D340" s="1">
        <v>1074</v>
      </c>
      <c r="E340" s="1">
        <v>45494</v>
      </c>
      <c r="F340" s="1">
        <v>18</v>
      </c>
      <c r="G340" s="1">
        <v>34.78</v>
      </c>
      <c r="H340" s="1">
        <f>G340-G341</f>
        <v>14.330000000000002</v>
      </c>
      <c r="I340" s="1">
        <v>0</v>
      </c>
      <c r="J340" s="1">
        <v>0</v>
      </c>
      <c r="K340" s="1">
        <v>255</v>
      </c>
      <c r="L340" s="1">
        <v>1106</v>
      </c>
      <c r="M340" s="1">
        <v>1308</v>
      </c>
      <c r="N340" s="2"/>
      <c r="O340" s="2"/>
      <c r="P340" s="2"/>
      <c r="Q340" s="2"/>
    </row>
    <row r="341" spans="1:17" ht="15.75" thickBot="1" x14ac:dyDescent="0.3">
      <c r="A341" s="2"/>
      <c r="B341" s="2"/>
      <c r="C341" s="2" t="s">
        <v>2</v>
      </c>
      <c r="D341" s="1">
        <v>1075</v>
      </c>
      <c r="E341" s="1">
        <v>26747</v>
      </c>
      <c r="F341" s="1">
        <v>15</v>
      </c>
      <c r="G341" s="1">
        <v>20.45</v>
      </c>
      <c r="H341" s="1"/>
      <c r="I341" s="1">
        <v>0</v>
      </c>
      <c r="J341" s="1">
        <v>0</v>
      </c>
      <c r="K341" s="1">
        <v>137</v>
      </c>
      <c r="L341" s="1">
        <v>1090</v>
      </c>
      <c r="M341" s="1">
        <v>1308</v>
      </c>
      <c r="N341" s="2"/>
      <c r="O341" s="2"/>
      <c r="P341" s="2"/>
      <c r="Q341" s="2"/>
    </row>
    <row r="342" spans="1:17" ht="15.75" thickBot="1" x14ac:dyDescent="0.3">
      <c r="A342" s="2"/>
      <c r="B342" s="2"/>
      <c r="C342" s="2" t="s">
        <v>14</v>
      </c>
      <c r="D342" s="1">
        <v>1076</v>
      </c>
      <c r="E342" s="1">
        <v>70975</v>
      </c>
      <c r="F342" s="1">
        <v>27</v>
      </c>
      <c r="G342" s="1">
        <v>54.26</v>
      </c>
      <c r="H342" s="1">
        <f>G342-G343</f>
        <v>29.11</v>
      </c>
      <c r="I342" s="1">
        <v>0</v>
      </c>
      <c r="J342" s="1">
        <v>0</v>
      </c>
      <c r="K342" s="1">
        <v>255</v>
      </c>
      <c r="L342" s="1">
        <v>1160</v>
      </c>
      <c r="M342" s="1">
        <v>1308</v>
      </c>
      <c r="N342" s="2"/>
      <c r="O342" s="2"/>
      <c r="P342" s="2"/>
      <c r="Q342" s="2"/>
    </row>
    <row r="343" spans="1:17" ht="15.75" thickBot="1" x14ac:dyDescent="0.3">
      <c r="A343" s="2"/>
      <c r="B343" s="2"/>
      <c r="C343" s="2" t="s">
        <v>2</v>
      </c>
      <c r="D343" s="1">
        <v>1077</v>
      </c>
      <c r="E343" s="1">
        <v>32899</v>
      </c>
      <c r="F343" s="1">
        <v>18</v>
      </c>
      <c r="G343" s="1">
        <v>25.15</v>
      </c>
      <c r="H343" s="1"/>
      <c r="I343" s="1">
        <v>0</v>
      </c>
      <c r="J343" s="1">
        <v>0</v>
      </c>
      <c r="K343" s="1">
        <v>164</v>
      </c>
      <c r="L343" s="1">
        <v>1149</v>
      </c>
      <c r="M343" s="1">
        <v>1308</v>
      </c>
      <c r="N343" s="2"/>
      <c r="O343" s="2"/>
      <c r="P343" s="2"/>
      <c r="Q343" s="2"/>
    </row>
    <row r="344" spans="1:17" ht="15.75" thickBot="1" x14ac:dyDescent="0.3">
      <c r="A344" s="2"/>
      <c r="B344" s="2"/>
      <c r="C344" s="2" t="s">
        <v>14</v>
      </c>
      <c r="D344" s="1">
        <v>1078</v>
      </c>
      <c r="E344" s="1">
        <v>74020</v>
      </c>
      <c r="F344" s="1">
        <v>27</v>
      </c>
      <c r="G344" s="1">
        <v>56.59</v>
      </c>
      <c r="H344" s="1">
        <f>G344-G345</f>
        <v>36.33</v>
      </c>
      <c r="I344" s="1">
        <v>0</v>
      </c>
      <c r="J344" s="1">
        <v>0</v>
      </c>
      <c r="K344" s="1">
        <v>255</v>
      </c>
      <c r="L344" s="1">
        <v>1155</v>
      </c>
      <c r="M344" s="1">
        <v>1308</v>
      </c>
      <c r="N344" s="2"/>
      <c r="O344" s="2"/>
      <c r="P344" s="2"/>
      <c r="Q344" s="2"/>
    </row>
    <row r="345" spans="1:17" ht="15.75" thickBot="1" x14ac:dyDescent="0.3">
      <c r="A345" s="2"/>
      <c r="B345" s="2"/>
      <c r="C345" s="2" t="s">
        <v>2</v>
      </c>
      <c r="D345" s="1">
        <v>1079</v>
      </c>
      <c r="E345" s="1">
        <v>26499</v>
      </c>
      <c r="F345" s="1">
        <v>15</v>
      </c>
      <c r="G345" s="1">
        <v>20.260000000000002</v>
      </c>
      <c r="H345" s="1"/>
      <c r="I345" s="1">
        <v>0</v>
      </c>
      <c r="J345" s="1">
        <v>0</v>
      </c>
      <c r="K345" s="1">
        <v>137</v>
      </c>
      <c r="L345" s="1">
        <v>1090</v>
      </c>
      <c r="M345" s="1">
        <v>1308</v>
      </c>
      <c r="N345" s="2"/>
      <c r="O345" s="2"/>
      <c r="P345" s="2"/>
      <c r="Q345" s="2"/>
    </row>
    <row r="346" spans="1:17" ht="15.75" thickBot="1" x14ac:dyDescent="0.3">
      <c r="A346" s="2"/>
      <c r="B346" s="2"/>
      <c r="C346" s="2" t="s">
        <v>14</v>
      </c>
      <c r="D346" s="1">
        <v>1080</v>
      </c>
      <c r="E346" s="1">
        <v>96765</v>
      </c>
      <c r="F346" s="1">
        <v>36</v>
      </c>
      <c r="G346" s="1">
        <v>73.98</v>
      </c>
      <c r="H346" s="1">
        <f>G346-G347</f>
        <v>47.2</v>
      </c>
      <c r="I346" s="1">
        <v>255</v>
      </c>
      <c r="J346" s="1">
        <v>0</v>
      </c>
      <c r="K346" s="1">
        <v>255</v>
      </c>
      <c r="L346" s="1">
        <v>1179</v>
      </c>
      <c r="M346" s="1">
        <v>1308</v>
      </c>
      <c r="N346" s="2"/>
      <c r="O346" s="2"/>
      <c r="P346" s="2"/>
      <c r="Q346" s="2"/>
    </row>
    <row r="347" spans="1:17" ht="15.75" thickBot="1" x14ac:dyDescent="0.3">
      <c r="A347" s="2"/>
      <c r="B347" s="2"/>
      <c r="C347" s="2" t="s">
        <v>2</v>
      </c>
      <c r="D347" s="1">
        <v>1081</v>
      </c>
      <c r="E347" s="1">
        <v>35026</v>
      </c>
      <c r="F347" s="1">
        <v>21</v>
      </c>
      <c r="G347" s="1">
        <v>26.78</v>
      </c>
      <c r="H347" s="1"/>
      <c r="I347" s="1">
        <v>0</v>
      </c>
      <c r="J347" s="1">
        <v>0</v>
      </c>
      <c r="K347" s="1">
        <v>161</v>
      </c>
      <c r="L347" s="1">
        <v>1178</v>
      </c>
      <c r="M347" s="1">
        <v>1308</v>
      </c>
      <c r="N347" s="2"/>
      <c r="O347" s="2"/>
      <c r="P347" s="2"/>
      <c r="Q347" s="2"/>
    </row>
    <row r="348" spans="1:17" ht="15.75" thickBot="1" x14ac:dyDescent="0.3">
      <c r="A348" s="2"/>
      <c r="B348" s="2"/>
      <c r="C348" s="2" t="s">
        <v>14</v>
      </c>
      <c r="D348" s="1">
        <v>1082</v>
      </c>
      <c r="E348" s="1">
        <v>58700</v>
      </c>
      <c r="F348" s="1">
        <v>33</v>
      </c>
      <c r="G348" s="1">
        <v>44.88</v>
      </c>
      <c r="H348" s="1">
        <f>G348-G349</f>
        <v>14.650000000000002</v>
      </c>
      <c r="I348" s="1">
        <v>15</v>
      </c>
      <c r="J348" s="1">
        <v>0</v>
      </c>
      <c r="K348" s="1">
        <v>255</v>
      </c>
      <c r="L348" s="1">
        <v>1239</v>
      </c>
      <c r="M348" s="1">
        <v>1308</v>
      </c>
      <c r="N348" s="2"/>
      <c r="O348" s="2"/>
      <c r="P348" s="2"/>
      <c r="Q348" s="2"/>
    </row>
    <row r="349" spans="1:17" ht="15.75" thickBot="1" x14ac:dyDescent="0.3">
      <c r="A349" s="2"/>
      <c r="B349" s="2"/>
      <c r="C349" s="2" t="s">
        <v>2</v>
      </c>
      <c r="D349" s="1">
        <v>1083</v>
      </c>
      <c r="E349" s="1">
        <v>39535</v>
      </c>
      <c r="F349" s="1">
        <v>24</v>
      </c>
      <c r="G349" s="1">
        <v>30.23</v>
      </c>
      <c r="H349" s="1"/>
      <c r="I349" s="1">
        <v>12</v>
      </c>
      <c r="J349" s="1">
        <v>0</v>
      </c>
      <c r="K349" s="1">
        <v>149</v>
      </c>
      <c r="L349" s="1">
        <v>1228</v>
      </c>
      <c r="M349" s="1">
        <v>1308</v>
      </c>
      <c r="N349" s="2"/>
      <c r="O349" s="2"/>
      <c r="P349" s="2"/>
      <c r="Q349" s="2"/>
    </row>
    <row r="350" spans="1:17" ht="15.75" thickBot="1" x14ac:dyDescent="0.3">
      <c r="A350" s="2"/>
      <c r="B350" s="2"/>
      <c r="C350" s="2" t="s">
        <v>14</v>
      </c>
      <c r="D350" s="1">
        <v>1084</v>
      </c>
      <c r="E350" s="1">
        <v>93273</v>
      </c>
      <c r="F350" s="1">
        <v>39</v>
      </c>
      <c r="G350" s="1">
        <v>71.31</v>
      </c>
      <c r="H350" s="1">
        <f>G350-G351</f>
        <v>37.700000000000003</v>
      </c>
      <c r="I350" s="1">
        <v>255</v>
      </c>
      <c r="J350" s="1">
        <v>0</v>
      </c>
      <c r="K350" s="1">
        <v>255</v>
      </c>
      <c r="L350" s="1">
        <v>1180</v>
      </c>
      <c r="M350" s="1">
        <v>1308</v>
      </c>
      <c r="N350" s="2"/>
      <c r="O350" s="2"/>
      <c r="P350" s="2"/>
      <c r="Q350" s="2"/>
    </row>
    <row r="351" spans="1:17" ht="15.75" thickBot="1" x14ac:dyDescent="0.3">
      <c r="A351" s="2"/>
      <c r="B351" s="2"/>
      <c r="C351" s="2" t="s">
        <v>2</v>
      </c>
      <c r="D351" s="1">
        <v>1085</v>
      </c>
      <c r="E351" s="1">
        <v>43957</v>
      </c>
      <c r="F351" s="1">
        <v>27</v>
      </c>
      <c r="G351" s="1">
        <v>33.61</v>
      </c>
      <c r="H351" s="1"/>
      <c r="I351" s="1">
        <v>12</v>
      </c>
      <c r="J351" s="1">
        <v>0</v>
      </c>
      <c r="K351" s="1">
        <v>179</v>
      </c>
      <c r="L351" s="1">
        <v>1248</v>
      </c>
      <c r="M351" s="1">
        <v>1308</v>
      </c>
      <c r="N351" s="2"/>
      <c r="O351" s="2"/>
      <c r="P351" s="2"/>
      <c r="Q351" s="2"/>
    </row>
    <row r="352" spans="1:17" ht="15.75" thickBot="1" x14ac:dyDescent="0.3">
      <c r="A352" s="2"/>
      <c r="B352" s="2"/>
      <c r="C352" s="2" t="s">
        <v>14</v>
      </c>
      <c r="D352" s="1">
        <v>1086</v>
      </c>
      <c r="E352" s="1">
        <v>42006</v>
      </c>
      <c r="F352" s="1">
        <v>18</v>
      </c>
      <c r="G352" s="1">
        <v>32.11</v>
      </c>
      <c r="H352" s="1">
        <f>G352-G353</f>
        <v>5.370000000000001</v>
      </c>
      <c r="I352" s="1">
        <v>0</v>
      </c>
      <c r="J352" s="1">
        <v>0</v>
      </c>
      <c r="K352" s="1">
        <v>255</v>
      </c>
      <c r="L352" s="1">
        <v>1082</v>
      </c>
      <c r="M352" s="1">
        <v>1308</v>
      </c>
      <c r="N352" s="2"/>
      <c r="O352" s="2"/>
      <c r="P352" s="2"/>
      <c r="Q352" s="2"/>
    </row>
    <row r="353" spans="1:17" ht="15.75" thickBot="1" x14ac:dyDescent="0.3">
      <c r="A353" s="2"/>
      <c r="B353" s="2"/>
      <c r="C353" s="2" t="s">
        <v>2</v>
      </c>
      <c r="D353" s="1">
        <v>1087</v>
      </c>
      <c r="E353" s="1">
        <v>34973</v>
      </c>
      <c r="F353" s="1">
        <v>21</v>
      </c>
      <c r="G353" s="1">
        <v>26.74</v>
      </c>
      <c r="H353" s="1"/>
      <c r="I353" s="1">
        <v>0</v>
      </c>
      <c r="J353" s="1">
        <v>0</v>
      </c>
      <c r="K353" s="1">
        <v>140</v>
      </c>
      <c r="L353" s="1">
        <v>1195</v>
      </c>
      <c r="M353" s="1">
        <v>1308</v>
      </c>
      <c r="N353" s="2"/>
      <c r="O353" s="2"/>
      <c r="P353" s="2"/>
      <c r="Q353" s="2"/>
    </row>
    <row r="354" spans="1:17" ht="15.75" thickBot="1" x14ac:dyDescent="0.3">
      <c r="A354" s="1">
        <v>10821</v>
      </c>
      <c r="B354" s="2"/>
      <c r="C354" s="2" t="s">
        <v>14</v>
      </c>
      <c r="D354" s="1">
        <v>1089</v>
      </c>
      <c r="E354" s="1">
        <v>37700</v>
      </c>
      <c r="F354" s="1">
        <v>21</v>
      </c>
      <c r="G354" s="1">
        <v>28.82</v>
      </c>
      <c r="H354" s="1">
        <f>G354-G355</f>
        <v>-3.6499999999999986</v>
      </c>
      <c r="I354" s="1">
        <v>0</v>
      </c>
      <c r="J354" s="1">
        <v>0</v>
      </c>
      <c r="K354" s="1">
        <v>200</v>
      </c>
      <c r="L354" s="1">
        <v>1150</v>
      </c>
      <c r="M354" s="1">
        <v>1308</v>
      </c>
      <c r="N354" s="2"/>
      <c r="O354" s="2"/>
      <c r="P354" s="2"/>
      <c r="Q354" s="2"/>
    </row>
    <row r="355" spans="1:17" ht="15.75" thickBot="1" x14ac:dyDescent="0.3">
      <c r="A355" s="2"/>
      <c r="B355" s="2"/>
      <c r="C355" s="2" t="s">
        <v>2</v>
      </c>
      <c r="D355" s="1">
        <v>1090</v>
      </c>
      <c r="E355" s="1">
        <v>42467</v>
      </c>
      <c r="F355" s="1">
        <v>27</v>
      </c>
      <c r="G355" s="1">
        <v>32.47</v>
      </c>
      <c r="H355" s="1"/>
      <c r="I355" s="1">
        <v>0</v>
      </c>
      <c r="J355" s="1">
        <v>0</v>
      </c>
      <c r="K355" s="1">
        <v>146</v>
      </c>
      <c r="L355" s="1">
        <v>1224</v>
      </c>
      <c r="M355" s="1">
        <v>1308</v>
      </c>
      <c r="N355" s="2"/>
      <c r="O355" s="2"/>
      <c r="P355" s="2"/>
      <c r="Q355" s="2"/>
    </row>
    <row r="356" spans="1:17" ht="15.75" thickBot="1" x14ac:dyDescent="0.3">
      <c r="A356" s="2"/>
      <c r="B356" s="2"/>
      <c r="C356" s="2" t="s">
        <v>14</v>
      </c>
      <c r="D356" s="1">
        <v>1091</v>
      </c>
      <c r="E356" s="1">
        <v>63786</v>
      </c>
      <c r="F356" s="1">
        <v>36</v>
      </c>
      <c r="G356" s="1">
        <v>48.77</v>
      </c>
      <c r="H356" s="1">
        <f>G356-G357</f>
        <v>16.07</v>
      </c>
      <c r="I356" s="1">
        <v>12</v>
      </c>
      <c r="J356" s="1">
        <v>0</v>
      </c>
      <c r="K356" s="1">
        <v>255</v>
      </c>
      <c r="L356" s="1">
        <v>1237</v>
      </c>
      <c r="M356" s="1">
        <v>1308</v>
      </c>
      <c r="N356" s="2"/>
      <c r="O356" s="2"/>
      <c r="P356" s="2"/>
      <c r="Q356" s="2"/>
    </row>
    <row r="357" spans="1:17" ht="15.75" thickBot="1" x14ac:dyDescent="0.3">
      <c r="A357" s="2"/>
      <c r="B357" s="2"/>
      <c r="C357" s="2" t="s">
        <v>2</v>
      </c>
      <c r="D357" s="1">
        <v>1092</v>
      </c>
      <c r="E357" s="1">
        <v>42774</v>
      </c>
      <c r="F357" s="1">
        <v>27</v>
      </c>
      <c r="G357" s="1">
        <v>32.700000000000003</v>
      </c>
      <c r="H357" s="1"/>
      <c r="I357" s="1">
        <v>0</v>
      </c>
      <c r="J357" s="1">
        <v>0</v>
      </c>
      <c r="K357" s="1">
        <v>219</v>
      </c>
      <c r="L357" s="1">
        <v>1213</v>
      </c>
      <c r="M357" s="1">
        <v>1308</v>
      </c>
      <c r="N357" s="2"/>
      <c r="O357" s="2"/>
      <c r="P357" s="2"/>
      <c r="Q357" s="2"/>
    </row>
    <row r="358" spans="1:17" ht="15.75" thickBot="1" x14ac:dyDescent="0.3">
      <c r="A358" s="2"/>
      <c r="B358" s="2"/>
      <c r="C358" s="2" t="s">
        <v>14</v>
      </c>
      <c r="D358" s="1">
        <v>1093</v>
      </c>
      <c r="E358" s="1">
        <v>26077</v>
      </c>
      <c r="F358" s="1">
        <v>15</v>
      </c>
      <c r="G358" s="1">
        <v>19.940000000000001</v>
      </c>
      <c r="H358" s="1">
        <f>G358-G359</f>
        <v>1.9800000000000004</v>
      </c>
      <c r="I358" s="1">
        <v>0</v>
      </c>
      <c r="J358" s="1">
        <v>0</v>
      </c>
      <c r="K358" s="1">
        <v>170</v>
      </c>
      <c r="L358" s="1">
        <v>1051</v>
      </c>
      <c r="M358" s="1">
        <v>1308</v>
      </c>
      <c r="N358" s="2"/>
      <c r="O358" s="2"/>
      <c r="P358" s="2"/>
      <c r="Q358" s="2"/>
    </row>
    <row r="359" spans="1:17" ht="15.75" thickBot="1" x14ac:dyDescent="0.3">
      <c r="A359" s="2"/>
      <c r="B359" s="2"/>
      <c r="C359" s="2" t="s">
        <v>2</v>
      </c>
      <c r="D359" s="1">
        <v>1094</v>
      </c>
      <c r="E359" s="1">
        <v>23487</v>
      </c>
      <c r="F359" s="1">
        <v>12</v>
      </c>
      <c r="G359" s="1">
        <v>17.96</v>
      </c>
      <c r="H359" s="1"/>
      <c r="I359" s="1">
        <v>0</v>
      </c>
      <c r="J359" s="1">
        <v>0</v>
      </c>
      <c r="K359" s="1">
        <v>209</v>
      </c>
      <c r="L359" s="1">
        <v>1039</v>
      </c>
      <c r="M359" s="1">
        <v>1308</v>
      </c>
      <c r="N359" s="2"/>
      <c r="O359" s="2"/>
      <c r="P359" s="2"/>
      <c r="Q359" s="2"/>
    </row>
    <row r="360" spans="1:17" ht="15.75" thickBot="1" x14ac:dyDescent="0.3">
      <c r="A360" s="2"/>
      <c r="B360" s="2"/>
      <c r="C360" s="2" t="s">
        <v>14</v>
      </c>
      <c r="D360" s="1">
        <v>1095</v>
      </c>
      <c r="E360" s="1">
        <v>39506</v>
      </c>
      <c r="F360" s="1">
        <v>21</v>
      </c>
      <c r="G360" s="1">
        <v>30.2</v>
      </c>
      <c r="H360" s="1">
        <f>G360-G361</f>
        <v>7.6899999999999977</v>
      </c>
      <c r="I360" s="1">
        <v>0</v>
      </c>
      <c r="J360" s="1">
        <v>0</v>
      </c>
      <c r="K360" s="1">
        <v>255</v>
      </c>
      <c r="L360" s="1">
        <v>1184</v>
      </c>
      <c r="M360" s="1">
        <v>1308</v>
      </c>
      <c r="N360" s="2"/>
      <c r="O360" s="2"/>
      <c r="P360" s="2"/>
      <c r="Q360" s="2"/>
    </row>
    <row r="361" spans="1:17" ht="15.75" thickBot="1" x14ac:dyDescent="0.3">
      <c r="A361" s="2"/>
      <c r="B361" s="2"/>
      <c r="C361" s="2" t="s">
        <v>2</v>
      </c>
      <c r="D361" s="1">
        <v>1096</v>
      </c>
      <c r="E361" s="1">
        <v>29448</v>
      </c>
      <c r="F361" s="1">
        <v>15</v>
      </c>
      <c r="G361" s="1">
        <v>22.51</v>
      </c>
      <c r="H361" s="1"/>
      <c r="I361" s="1">
        <v>0</v>
      </c>
      <c r="J361" s="1">
        <v>0</v>
      </c>
      <c r="K361" s="1">
        <v>152</v>
      </c>
      <c r="L361" s="1">
        <v>1132</v>
      </c>
      <c r="M361" s="1">
        <v>1308</v>
      </c>
      <c r="N361" s="2"/>
      <c r="O361" s="2"/>
      <c r="P361" s="2"/>
      <c r="Q361" s="2"/>
    </row>
    <row r="362" spans="1:17" ht="15.75" thickBot="1" x14ac:dyDescent="0.3">
      <c r="A362" s="1">
        <v>10882</v>
      </c>
      <c r="B362" s="2"/>
      <c r="C362" s="2" t="s">
        <v>14</v>
      </c>
      <c r="D362" s="1">
        <v>1098</v>
      </c>
      <c r="E362" s="1">
        <v>44283</v>
      </c>
      <c r="F362" s="1">
        <v>27</v>
      </c>
      <c r="G362" s="1">
        <v>33.86</v>
      </c>
      <c r="H362" s="1">
        <f>G362-G363</f>
        <v>5.8000000000000007</v>
      </c>
      <c r="I362" s="1">
        <v>0</v>
      </c>
      <c r="J362" s="1">
        <v>0</v>
      </c>
      <c r="K362" s="1">
        <v>212</v>
      </c>
      <c r="L362" s="1">
        <v>1176</v>
      </c>
      <c r="M362" s="1">
        <v>1308</v>
      </c>
      <c r="N362" s="2"/>
      <c r="O362" s="2"/>
      <c r="P362" s="2"/>
      <c r="Q362" s="2"/>
    </row>
    <row r="363" spans="1:17" ht="15.75" thickBot="1" x14ac:dyDescent="0.3">
      <c r="A363" s="2"/>
      <c r="B363" s="2"/>
      <c r="C363" s="2" t="s">
        <v>2</v>
      </c>
      <c r="D363" s="1">
        <v>1099</v>
      </c>
      <c r="E363" s="1">
        <v>36708</v>
      </c>
      <c r="F363" s="1">
        <v>21</v>
      </c>
      <c r="G363" s="1">
        <v>28.06</v>
      </c>
      <c r="H363" s="1"/>
      <c r="I363" s="1">
        <v>0</v>
      </c>
      <c r="J363" s="1">
        <v>0</v>
      </c>
      <c r="K363" s="1">
        <v>167</v>
      </c>
      <c r="L363" s="1">
        <v>1177</v>
      </c>
      <c r="M363" s="1">
        <v>1308</v>
      </c>
      <c r="N363" s="2"/>
      <c r="O363" s="2"/>
      <c r="P363" s="2"/>
      <c r="Q363" s="2"/>
    </row>
    <row r="364" spans="1:17" ht="15.75" thickBot="1" x14ac:dyDescent="0.3">
      <c r="A364" s="2"/>
      <c r="B364" s="2"/>
      <c r="C364" s="2" t="s">
        <v>14</v>
      </c>
      <c r="D364" s="1">
        <v>1100</v>
      </c>
      <c r="E364" s="1">
        <v>36117</v>
      </c>
      <c r="F364" s="1">
        <v>15</v>
      </c>
      <c r="G364" s="1">
        <v>27.61</v>
      </c>
      <c r="H364" s="1">
        <f>G364-G365</f>
        <v>0.21000000000000085</v>
      </c>
      <c r="I364" s="1">
        <v>0</v>
      </c>
      <c r="J364" s="1">
        <v>0</v>
      </c>
      <c r="K364" s="1">
        <v>255</v>
      </c>
      <c r="L364" s="1">
        <v>1057</v>
      </c>
      <c r="M364" s="1">
        <v>1308</v>
      </c>
      <c r="N364" s="2"/>
      <c r="O364" s="2"/>
      <c r="P364" s="2"/>
      <c r="Q364" s="2"/>
    </row>
    <row r="365" spans="1:17" ht="15.75" thickBot="1" x14ac:dyDescent="0.3">
      <c r="A365" s="2"/>
      <c r="B365" s="2"/>
      <c r="C365" s="2" t="s">
        <v>2</v>
      </c>
      <c r="D365" s="1">
        <v>1101</v>
      </c>
      <c r="E365" s="1">
        <v>35840</v>
      </c>
      <c r="F365" s="1">
        <v>21</v>
      </c>
      <c r="G365" s="1">
        <v>27.4</v>
      </c>
      <c r="H365" s="1"/>
      <c r="I365" s="1">
        <v>0</v>
      </c>
      <c r="J365" s="1">
        <v>0</v>
      </c>
      <c r="K365" s="1">
        <v>170</v>
      </c>
      <c r="L365" s="1">
        <v>1174</v>
      </c>
      <c r="M365" s="1">
        <v>1308</v>
      </c>
      <c r="N365" s="2"/>
      <c r="O365" s="2"/>
      <c r="P365" s="2"/>
      <c r="Q365" s="2"/>
    </row>
    <row r="366" spans="1:17" ht="15.75" thickBot="1" x14ac:dyDescent="0.3">
      <c r="A366" s="2"/>
      <c r="B366" s="2"/>
      <c r="C366" s="2" t="s">
        <v>14</v>
      </c>
      <c r="D366" s="1">
        <v>1102</v>
      </c>
      <c r="E366" s="1">
        <v>35040</v>
      </c>
      <c r="F366" s="1">
        <v>15</v>
      </c>
      <c r="G366" s="1">
        <v>26.79</v>
      </c>
      <c r="H366" s="1">
        <f>G366-G367</f>
        <v>-1.6300000000000026</v>
      </c>
      <c r="I366" s="1">
        <v>0</v>
      </c>
      <c r="J366" s="1">
        <v>0</v>
      </c>
      <c r="K366" s="1">
        <v>255</v>
      </c>
      <c r="L366" s="1">
        <v>1070</v>
      </c>
      <c r="M366" s="1">
        <v>1308</v>
      </c>
      <c r="N366" s="2"/>
      <c r="O366" s="2"/>
      <c r="P366" s="2"/>
      <c r="Q366" s="2"/>
    </row>
    <row r="367" spans="1:17" ht="15.75" thickBot="1" x14ac:dyDescent="0.3">
      <c r="A367" s="2"/>
      <c r="B367" s="2"/>
      <c r="C367" s="2" t="s">
        <v>2</v>
      </c>
      <c r="D367" s="1">
        <v>1103</v>
      </c>
      <c r="E367" s="1">
        <v>37172</v>
      </c>
      <c r="F367" s="1">
        <v>21</v>
      </c>
      <c r="G367" s="1">
        <v>28.42</v>
      </c>
      <c r="H367" s="1"/>
      <c r="I367" s="1">
        <v>0</v>
      </c>
      <c r="J367" s="1">
        <v>0</v>
      </c>
      <c r="K367" s="1">
        <v>194</v>
      </c>
      <c r="L367" s="1">
        <v>1190</v>
      </c>
      <c r="M367" s="1">
        <v>1308</v>
      </c>
      <c r="N367" s="2"/>
      <c r="O367" s="2"/>
      <c r="P367" s="2"/>
      <c r="Q367" s="2"/>
    </row>
    <row r="368" spans="1:17" ht="15.75" thickBot="1" x14ac:dyDescent="0.3">
      <c r="A368" s="2"/>
      <c r="B368" s="2"/>
      <c r="C368" s="2" t="s">
        <v>14</v>
      </c>
      <c r="D368" s="1">
        <v>1104</v>
      </c>
      <c r="E368" s="1">
        <v>44375</v>
      </c>
      <c r="F368" s="1">
        <v>21</v>
      </c>
      <c r="G368" s="1">
        <v>33.93</v>
      </c>
      <c r="H368" s="1">
        <f>G368-G369</f>
        <v>4.6000000000000014</v>
      </c>
      <c r="I368" s="1">
        <v>0</v>
      </c>
      <c r="J368" s="1">
        <v>0</v>
      </c>
      <c r="K368" s="1">
        <v>255</v>
      </c>
      <c r="L368" s="1">
        <v>1156</v>
      </c>
      <c r="M368" s="1">
        <v>1308</v>
      </c>
      <c r="N368" s="2"/>
      <c r="O368" s="2"/>
      <c r="P368" s="2"/>
      <c r="Q368" s="2"/>
    </row>
    <row r="369" spans="1:17" ht="15.75" thickBot="1" x14ac:dyDescent="0.3">
      <c r="A369" s="2"/>
      <c r="B369" s="2"/>
      <c r="C369" s="2" t="s">
        <v>2</v>
      </c>
      <c r="D369" s="1">
        <v>1105</v>
      </c>
      <c r="E369" s="1">
        <v>38365</v>
      </c>
      <c r="F369" s="1">
        <v>24</v>
      </c>
      <c r="G369" s="1">
        <v>29.33</v>
      </c>
      <c r="H369" s="1"/>
      <c r="I369" s="1">
        <v>0</v>
      </c>
      <c r="J369" s="1">
        <v>0</v>
      </c>
      <c r="K369" s="1">
        <v>167</v>
      </c>
      <c r="L369" s="1">
        <v>1182</v>
      </c>
      <c r="M369" s="1">
        <v>1308</v>
      </c>
      <c r="N369" s="2"/>
      <c r="O369" s="2"/>
      <c r="P369" s="2"/>
      <c r="Q369" s="2"/>
    </row>
    <row r="370" spans="1:17" ht="15.75" thickBot="1" x14ac:dyDescent="0.3">
      <c r="A370" s="2"/>
      <c r="B370" s="2"/>
      <c r="C370" s="2" t="s">
        <v>14</v>
      </c>
      <c r="D370" s="1">
        <v>1106</v>
      </c>
      <c r="E370" s="1">
        <v>47326</v>
      </c>
      <c r="F370" s="1">
        <v>18</v>
      </c>
      <c r="G370" s="1">
        <v>36.18</v>
      </c>
      <c r="H370" s="1">
        <f>G370-G371</f>
        <v>8.120000000000001</v>
      </c>
      <c r="I370" s="1">
        <v>0</v>
      </c>
      <c r="J370" s="1">
        <v>0</v>
      </c>
      <c r="K370" s="1">
        <v>255</v>
      </c>
      <c r="L370" s="1">
        <v>1087</v>
      </c>
      <c r="M370" s="1">
        <v>1308</v>
      </c>
      <c r="N370" s="2"/>
      <c r="O370" s="2"/>
      <c r="P370" s="2"/>
      <c r="Q370" s="2"/>
    </row>
    <row r="371" spans="1:17" ht="15.75" thickBot="1" x14ac:dyDescent="0.3">
      <c r="A371" s="2"/>
      <c r="B371" s="2"/>
      <c r="C371" s="2" t="s">
        <v>2</v>
      </c>
      <c r="D371" s="1">
        <v>1107</v>
      </c>
      <c r="E371" s="1">
        <v>36702</v>
      </c>
      <c r="F371" s="1">
        <v>21</v>
      </c>
      <c r="G371" s="1">
        <v>28.06</v>
      </c>
      <c r="H371" s="1"/>
      <c r="I371" s="1">
        <v>0</v>
      </c>
      <c r="J371" s="1">
        <v>0</v>
      </c>
      <c r="K371" s="1">
        <v>237</v>
      </c>
      <c r="L371" s="1">
        <v>1164</v>
      </c>
      <c r="M371" s="1">
        <v>1308</v>
      </c>
      <c r="N371" s="2"/>
      <c r="O371" s="2"/>
      <c r="P371" s="2"/>
      <c r="Q371" s="2"/>
    </row>
    <row r="372" spans="1:17" ht="15.75" thickBot="1" x14ac:dyDescent="0.3">
      <c r="A372" s="2"/>
      <c r="B372" s="2"/>
      <c r="C372" s="2" t="s">
        <v>14</v>
      </c>
      <c r="D372" s="1">
        <v>1108</v>
      </c>
      <c r="E372" s="1">
        <v>38441</v>
      </c>
      <c r="F372" s="1">
        <v>18</v>
      </c>
      <c r="G372" s="1">
        <v>29.39</v>
      </c>
      <c r="H372" s="1">
        <f>G372-G373</f>
        <v>6.2100000000000009</v>
      </c>
      <c r="I372" s="1">
        <v>0</v>
      </c>
      <c r="J372" s="1">
        <v>0</v>
      </c>
      <c r="K372" s="1">
        <v>255</v>
      </c>
      <c r="L372" s="1">
        <v>1127</v>
      </c>
      <c r="M372" s="1">
        <v>1308</v>
      </c>
      <c r="N372" s="2"/>
      <c r="O372" s="2"/>
      <c r="P372" s="2"/>
      <c r="Q372" s="2"/>
    </row>
    <row r="373" spans="1:17" ht="15.75" thickBot="1" x14ac:dyDescent="0.3">
      <c r="A373" s="2"/>
      <c r="B373" s="2"/>
      <c r="C373" s="2" t="s">
        <v>2</v>
      </c>
      <c r="D373" s="1">
        <v>1109</v>
      </c>
      <c r="E373" s="1">
        <v>30320</v>
      </c>
      <c r="F373" s="1">
        <v>18</v>
      </c>
      <c r="G373" s="1">
        <v>23.18</v>
      </c>
      <c r="H373" s="1"/>
      <c r="I373" s="1">
        <v>0</v>
      </c>
      <c r="J373" s="1">
        <v>0</v>
      </c>
      <c r="K373" s="1">
        <v>170</v>
      </c>
      <c r="L373" s="1">
        <v>1141</v>
      </c>
      <c r="M373" s="1">
        <v>1308</v>
      </c>
      <c r="N373" s="2"/>
      <c r="O373" s="2"/>
      <c r="P373" s="2"/>
      <c r="Q373" s="2"/>
    </row>
    <row r="374" spans="1:17" ht="15.75" thickBot="1" x14ac:dyDescent="0.3">
      <c r="A374" s="2"/>
      <c r="B374" s="2"/>
      <c r="C374" s="2" t="s">
        <v>14</v>
      </c>
      <c r="D374" s="1">
        <v>1111</v>
      </c>
      <c r="E374" s="1">
        <v>38767</v>
      </c>
      <c r="F374" s="1">
        <v>18</v>
      </c>
      <c r="G374" s="1">
        <v>29.64</v>
      </c>
      <c r="H374" s="1">
        <f>G374-G375</f>
        <v>5.93</v>
      </c>
      <c r="I374" s="1">
        <v>0</v>
      </c>
      <c r="J374" s="1">
        <v>0</v>
      </c>
      <c r="K374" s="1">
        <v>255</v>
      </c>
      <c r="L374" s="1">
        <v>1124</v>
      </c>
      <c r="M374" s="1">
        <v>1308</v>
      </c>
      <c r="N374" s="2"/>
      <c r="O374" s="2"/>
      <c r="P374" s="2"/>
      <c r="Q374" s="2"/>
    </row>
    <row r="375" spans="1:17" ht="15.75" thickBot="1" x14ac:dyDescent="0.3">
      <c r="A375" s="2"/>
      <c r="B375" s="2"/>
      <c r="C375" s="2" t="s">
        <v>2</v>
      </c>
      <c r="D375" s="1">
        <v>1112</v>
      </c>
      <c r="E375" s="1">
        <v>31009</v>
      </c>
      <c r="F375" s="1">
        <v>15</v>
      </c>
      <c r="G375" s="1">
        <v>23.71</v>
      </c>
      <c r="H375" s="1"/>
      <c r="I375" s="1">
        <v>0</v>
      </c>
      <c r="J375" s="1">
        <v>0</v>
      </c>
      <c r="K375" s="1">
        <v>255</v>
      </c>
      <c r="L375" s="1">
        <v>1120</v>
      </c>
      <c r="M375" s="1">
        <v>1308</v>
      </c>
      <c r="N375" s="2"/>
      <c r="O375" s="2"/>
      <c r="P375" s="2"/>
      <c r="Q375" s="2"/>
    </row>
    <row r="376" spans="1:17" ht="15.75" thickBot="1" x14ac:dyDescent="0.3">
      <c r="A376" s="2"/>
      <c r="B376" s="2"/>
      <c r="C376" s="2" t="s">
        <v>14</v>
      </c>
      <c r="D376" s="1">
        <v>1113</v>
      </c>
      <c r="E376" s="1">
        <v>40527</v>
      </c>
      <c r="F376" s="1">
        <v>18</v>
      </c>
      <c r="G376" s="1">
        <v>30.98</v>
      </c>
      <c r="H376" s="1">
        <f>G376-G377</f>
        <v>2.09</v>
      </c>
      <c r="I376" s="1">
        <v>0</v>
      </c>
      <c r="J376" s="1">
        <v>0</v>
      </c>
      <c r="K376" s="1">
        <v>255</v>
      </c>
      <c r="L376" s="1">
        <v>1098</v>
      </c>
      <c r="M376" s="1">
        <v>1308</v>
      </c>
      <c r="N376" s="2"/>
      <c r="O376" s="2"/>
      <c r="P376" s="2"/>
      <c r="Q376" s="2"/>
    </row>
    <row r="377" spans="1:17" ht="15.75" thickBot="1" x14ac:dyDescent="0.3">
      <c r="A377" s="2"/>
      <c r="B377" s="2"/>
      <c r="C377" s="2" t="s">
        <v>2</v>
      </c>
      <c r="D377" s="1">
        <v>1114</v>
      </c>
      <c r="E377" s="1">
        <v>37784</v>
      </c>
      <c r="F377" s="1">
        <v>21</v>
      </c>
      <c r="G377" s="1">
        <v>28.89</v>
      </c>
      <c r="H377" s="1"/>
      <c r="I377" s="1">
        <v>0</v>
      </c>
      <c r="J377" s="1">
        <v>0</v>
      </c>
      <c r="K377" s="1">
        <v>191</v>
      </c>
      <c r="L377" s="1">
        <v>1167</v>
      </c>
      <c r="M377" s="1">
        <v>1308</v>
      </c>
      <c r="N377" s="2"/>
      <c r="O377" s="2"/>
      <c r="P377" s="2"/>
      <c r="Q377" s="2"/>
    </row>
    <row r="378" spans="1:17" ht="15.75" thickBot="1" x14ac:dyDescent="0.3">
      <c r="A378" s="1">
        <v>10908</v>
      </c>
      <c r="B378" s="2"/>
      <c r="C378" s="2" t="s">
        <v>14</v>
      </c>
      <c r="D378" s="1">
        <v>1115</v>
      </c>
      <c r="E378" s="1">
        <v>56219</v>
      </c>
      <c r="F378" s="1">
        <v>27</v>
      </c>
      <c r="G378" s="1">
        <v>42.98</v>
      </c>
      <c r="H378" s="1">
        <f>G378-G379</f>
        <v>15.389999999999997</v>
      </c>
      <c r="I378" s="1">
        <v>0</v>
      </c>
      <c r="J378" s="1">
        <v>0</v>
      </c>
      <c r="K378" s="1">
        <v>255</v>
      </c>
      <c r="L378" s="1">
        <v>1136</v>
      </c>
      <c r="M378" s="1">
        <v>1308</v>
      </c>
      <c r="N378" s="2"/>
      <c r="O378" s="2"/>
      <c r="P378" s="2"/>
      <c r="Q378" s="2"/>
    </row>
    <row r="379" spans="1:17" ht="15.75" thickBot="1" x14ac:dyDescent="0.3">
      <c r="A379" s="2"/>
      <c r="B379" s="2"/>
      <c r="C379" s="2" t="s">
        <v>2</v>
      </c>
      <c r="D379" s="1">
        <v>1116</v>
      </c>
      <c r="E379" s="1">
        <v>36092</v>
      </c>
      <c r="F379" s="1">
        <v>21</v>
      </c>
      <c r="G379" s="1">
        <v>27.59</v>
      </c>
      <c r="H379" s="1"/>
      <c r="I379" s="1">
        <v>0</v>
      </c>
      <c r="J379" s="1">
        <v>0</v>
      </c>
      <c r="K379" s="1">
        <v>209</v>
      </c>
      <c r="L379" s="1">
        <v>1190</v>
      </c>
      <c r="M379" s="1">
        <v>1308</v>
      </c>
      <c r="N379" s="2"/>
      <c r="O379" s="2"/>
      <c r="P379" s="2"/>
      <c r="Q379" s="2"/>
    </row>
    <row r="380" spans="1:17" ht="15.75" thickBot="1" x14ac:dyDescent="0.3">
      <c r="A380" s="2"/>
      <c r="B380" s="2"/>
      <c r="C380" s="2" t="s">
        <v>14</v>
      </c>
      <c r="D380" s="1">
        <v>1117</v>
      </c>
      <c r="E380" s="1">
        <v>45669</v>
      </c>
      <c r="F380" s="1">
        <v>24</v>
      </c>
      <c r="G380" s="1">
        <v>34.92</v>
      </c>
      <c r="H380" s="1">
        <f>G380-G381</f>
        <v>11.05</v>
      </c>
      <c r="I380" s="1">
        <v>0</v>
      </c>
      <c r="J380" s="1">
        <v>0</v>
      </c>
      <c r="K380" s="1">
        <v>255</v>
      </c>
      <c r="L380" s="1">
        <v>1132</v>
      </c>
      <c r="M380" s="1">
        <v>1308</v>
      </c>
      <c r="N380" s="2"/>
      <c r="O380" s="2"/>
      <c r="P380" s="2"/>
      <c r="Q380" s="2"/>
    </row>
    <row r="381" spans="1:17" ht="15.75" thickBot="1" x14ac:dyDescent="0.3">
      <c r="A381" s="2"/>
      <c r="B381" s="2"/>
      <c r="C381" s="2" t="s">
        <v>2</v>
      </c>
      <c r="D381" s="1">
        <v>1118</v>
      </c>
      <c r="E381" s="1">
        <v>31225</v>
      </c>
      <c r="F381" s="1">
        <v>18</v>
      </c>
      <c r="G381" s="1">
        <v>23.87</v>
      </c>
      <c r="H381" s="1"/>
      <c r="I381" s="1">
        <v>0</v>
      </c>
      <c r="J381" s="1">
        <v>0</v>
      </c>
      <c r="K381" s="1">
        <v>161</v>
      </c>
      <c r="L381" s="1">
        <v>1123</v>
      </c>
      <c r="M381" s="1">
        <v>1308</v>
      </c>
      <c r="N381" s="2"/>
      <c r="O381" s="2"/>
      <c r="P381" s="2"/>
      <c r="Q381" s="2"/>
    </row>
    <row r="382" spans="1:17" ht="15.75" thickBot="1" x14ac:dyDescent="0.3">
      <c r="A382" s="2"/>
      <c r="B382" s="2"/>
      <c r="C382" s="2" t="s">
        <v>14</v>
      </c>
      <c r="D382" s="1">
        <v>1119</v>
      </c>
      <c r="E382" s="1">
        <v>93627</v>
      </c>
      <c r="F382" s="1">
        <v>42</v>
      </c>
      <c r="G382" s="1">
        <v>71.58</v>
      </c>
      <c r="H382" s="1">
        <f>G382-G383</f>
        <v>46.379999999999995</v>
      </c>
      <c r="I382" s="1">
        <v>0</v>
      </c>
      <c r="J382" s="1">
        <v>0</v>
      </c>
      <c r="K382" s="1">
        <v>255</v>
      </c>
      <c r="L382" s="1">
        <v>1207</v>
      </c>
      <c r="M382" s="1">
        <v>1308</v>
      </c>
      <c r="N382" s="2"/>
      <c r="O382" s="2"/>
      <c r="P382" s="2"/>
      <c r="Q382" s="2"/>
    </row>
    <row r="383" spans="1:17" ht="15.75" thickBot="1" x14ac:dyDescent="0.3">
      <c r="A383" s="2"/>
      <c r="B383" s="2"/>
      <c r="C383" s="2" t="s">
        <v>2</v>
      </c>
      <c r="D383" s="1">
        <v>1120</v>
      </c>
      <c r="E383" s="1">
        <v>32965</v>
      </c>
      <c r="F383" s="1">
        <v>18</v>
      </c>
      <c r="G383" s="1">
        <v>25.2</v>
      </c>
      <c r="H383" s="1"/>
      <c r="I383" s="1">
        <v>0</v>
      </c>
      <c r="J383" s="1">
        <v>0</v>
      </c>
      <c r="K383" s="1">
        <v>143</v>
      </c>
      <c r="L383" s="1">
        <v>1167</v>
      </c>
      <c r="M383" s="1">
        <v>1308</v>
      </c>
      <c r="N383" s="2"/>
      <c r="O383" s="2"/>
      <c r="P383" s="2"/>
      <c r="Q383" s="2"/>
    </row>
    <row r="384" spans="1:17" ht="15.75" thickBot="1" x14ac:dyDescent="0.3">
      <c r="A384" s="2"/>
      <c r="B384" s="2"/>
      <c r="C384" s="2" t="s">
        <v>14</v>
      </c>
      <c r="D384" s="1">
        <v>1121</v>
      </c>
      <c r="E384" s="1">
        <v>68641</v>
      </c>
      <c r="F384" s="1">
        <v>27</v>
      </c>
      <c r="G384" s="1">
        <v>52.48</v>
      </c>
      <c r="H384" s="1">
        <f>G384-G385</f>
        <v>18.669999999999995</v>
      </c>
      <c r="I384" s="1">
        <v>0</v>
      </c>
      <c r="J384" s="1">
        <v>0</v>
      </c>
      <c r="K384" s="1">
        <v>255</v>
      </c>
      <c r="L384" s="1">
        <v>1172</v>
      </c>
      <c r="M384" s="1">
        <v>1308</v>
      </c>
      <c r="N384" s="2"/>
      <c r="O384" s="2"/>
      <c r="P384" s="2"/>
      <c r="Q384" s="2"/>
    </row>
    <row r="385" spans="1:17" ht="15.75" thickBot="1" x14ac:dyDescent="0.3">
      <c r="A385" s="2"/>
      <c r="B385" s="2"/>
      <c r="C385" s="2" t="s">
        <v>2</v>
      </c>
      <c r="D385" s="1">
        <v>1122</v>
      </c>
      <c r="E385" s="1">
        <v>44217</v>
      </c>
      <c r="F385" s="1">
        <v>27</v>
      </c>
      <c r="G385" s="1">
        <v>33.81</v>
      </c>
      <c r="H385" s="1"/>
      <c r="I385" s="1">
        <v>0</v>
      </c>
      <c r="J385" s="1">
        <v>0</v>
      </c>
      <c r="K385" s="1">
        <v>173</v>
      </c>
      <c r="L385" s="1">
        <v>1207</v>
      </c>
      <c r="M385" s="1">
        <v>1308</v>
      </c>
      <c r="N385" s="2"/>
      <c r="O385" s="2"/>
      <c r="P385" s="2"/>
      <c r="Q385" s="2"/>
    </row>
    <row r="386" spans="1:17" ht="15.75" thickBot="1" x14ac:dyDescent="0.3">
      <c r="A386" s="2"/>
      <c r="B386" s="2"/>
      <c r="C386" s="2" t="s">
        <v>14</v>
      </c>
      <c r="D386" s="1">
        <v>1123</v>
      </c>
      <c r="E386" s="1">
        <v>125650</v>
      </c>
      <c r="F386" s="1">
        <v>64</v>
      </c>
      <c r="G386" s="1">
        <v>96.06</v>
      </c>
      <c r="H386" s="1">
        <f>G386-G387</f>
        <v>58.620000000000005</v>
      </c>
      <c r="I386" s="1">
        <v>255</v>
      </c>
      <c r="J386" s="1">
        <v>0</v>
      </c>
      <c r="K386" s="1">
        <v>255</v>
      </c>
      <c r="L386" s="1">
        <v>1219</v>
      </c>
      <c r="M386" s="1">
        <v>1308</v>
      </c>
      <c r="N386" s="2"/>
      <c r="O386" s="2"/>
      <c r="P386" s="2"/>
      <c r="Q386" s="2"/>
    </row>
    <row r="387" spans="1:17" ht="15.75" thickBot="1" x14ac:dyDescent="0.3">
      <c r="A387" s="2"/>
      <c r="B387" s="2"/>
      <c r="C387" s="2" t="s">
        <v>2</v>
      </c>
      <c r="D387" s="1">
        <v>1124</v>
      </c>
      <c r="E387" s="1">
        <v>48974</v>
      </c>
      <c r="F387" s="1">
        <v>30</v>
      </c>
      <c r="G387" s="1">
        <v>37.44</v>
      </c>
      <c r="H387" s="1"/>
      <c r="I387" s="1">
        <v>9</v>
      </c>
      <c r="J387" s="1">
        <v>0</v>
      </c>
      <c r="K387" s="1">
        <v>194</v>
      </c>
      <c r="L387" s="1">
        <v>1262</v>
      </c>
      <c r="M387" s="1">
        <v>1308</v>
      </c>
      <c r="N387" s="2"/>
      <c r="O387" s="2"/>
      <c r="P387" s="2"/>
      <c r="Q387" s="2"/>
    </row>
    <row r="388" spans="1:17" ht="15.75" thickBot="1" x14ac:dyDescent="0.3">
      <c r="A388" s="2"/>
      <c r="B388" s="2"/>
      <c r="C388" s="2" t="s">
        <v>14</v>
      </c>
      <c r="D388" s="1">
        <v>1125</v>
      </c>
      <c r="E388" s="1">
        <v>99532</v>
      </c>
      <c r="F388" s="1">
        <v>61</v>
      </c>
      <c r="G388" s="1">
        <v>76.09</v>
      </c>
      <c r="H388" s="1">
        <f>G388-G389</f>
        <v>8.2199999999999989</v>
      </c>
      <c r="I388" s="1">
        <v>46</v>
      </c>
      <c r="J388" s="1">
        <v>0</v>
      </c>
      <c r="K388" s="1">
        <v>255</v>
      </c>
      <c r="L388" s="1">
        <v>1286</v>
      </c>
      <c r="M388" s="1">
        <v>1308</v>
      </c>
      <c r="N388" s="2"/>
      <c r="O388" s="2"/>
      <c r="P388" s="2"/>
      <c r="Q388" s="2"/>
    </row>
    <row r="389" spans="1:17" ht="15.75" thickBot="1" x14ac:dyDescent="0.3">
      <c r="A389" s="2"/>
      <c r="B389" s="2"/>
      <c r="C389" s="2" t="s">
        <v>2</v>
      </c>
      <c r="D389" s="1">
        <v>1126</v>
      </c>
      <c r="E389" s="1">
        <v>88772</v>
      </c>
      <c r="F389" s="1">
        <v>61</v>
      </c>
      <c r="G389" s="1">
        <v>67.87</v>
      </c>
      <c r="H389" s="1"/>
      <c r="I389" s="1">
        <v>42</v>
      </c>
      <c r="J389" s="1">
        <v>0</v>
      </c>
      <c r="K389" s="1">
        <v>255</v>
      </c>
      <c r="L389" s="1">
        <v>1297</v>
      </c>
      <c r="M389" s="1">
        <v>1308</v>
      </c>
      <c r="N389" s="2"/>
      <c r="O389" s="2"/>
      <c r="P389" s="2"/>
      <c r="Q389" s="2"/>
    </row>
    <row r="390" spans="1:17" ht="15.75" thickBot="1" x14ac:dyDescent="0.3">
      <c r="A390" s="2"/>
      <c r="B390" s="2"/>
      <c r="C390" s="2" t="s">
        <v>14</v>
      </c>
      <c r="D390" s="1">
        <v>1127</v>
      </c>
      <c r="E390" s="1">
        <v>103892</v>
      </c>
      <c r="F390" s="1">
        <v>58</v>
      </c>
      <c r="G390" s="1">
        <v>79.430000000000007</v>
      </c>
      <c r="H390" s="1">
        <f>G390-G391</f>
        <v>28.330000000000005</v>
      </c>
      <c r="I390" s="1">
        <v>0</v>
      </c>
      <c r="J390" s="1">
        <v>0</v>
      </c>
      <c r="K390" s="1">
        <v>255</v>
      </c>
      <c r="L390" s="1">
        <v>1162</v>
      </c>
      <c r="M390" s="1">
        <v>1308</v>
      </c>
      <c r="N390" s="2"/>
      <c r="O390" s="2"/>
      <c r="P390" s="2"/>
      <c r="Q390" s="2"/>
    </row>
    <row r="391" spans="1:17" ht="15.75" thickBot="1" x14ac:dyDescent="0.3">
      <c r="A391" s="2"/>
      <c r="B391" s="2"/>
      <c r="C391" s="2" t="s">
        <v>2</v>
      </c>
      <c r="D391" s="1">
        <v>1128</v>
      </c>
      <c r="E391" s="1">
        <v>66840</v>
      </c>
      <c r="F391" s="1">
        <v>46</v>
      </c>
      <c r="G391" s="1">
        <v>51.1</v>
      </c>
      <c r="H391" s="1"/>
      <c r="I391" s="1">
        <v>46</v>
      </c>
      <c r="J391" s="1">
        <v>0</v>
      </c>
      <c r="K391" s="1">
        <v>206</v>
      </c>
      <c r="L391" s="1">
        <v>1293</v>
      </c>
      <c r="M391" s="1">
        <v>1308</v>
      </c>
      <c r="N391" s="2"/>
      <c r="O391" s="2"/>
      <c r="P391" s="2"/>
      <c r="Q391" s="2"/>
    </row>
    <row r="392" spans="1:17" ht="15.75" thickBot="1" x14ac:dyDescent="0.3">
      <c r="A392" s="1">
        <v>10907</v>
      </c>
      <c r="B392" s="2"/>
      <c r="C392" s="2" t="s">
        <v>14</v>
      </c>
      <c r="D392" s="1">
        <v>1129</v>
      </c>
      <c r="E392" s="1">
        <v>34475</v>
      </c>
      <c r="F392" s="1">
        <v>15</v>
      </c>
      <c r="G392" s="1">
        <v>26.36</v>
      </c>
      <c r="H392" s="1">
        <f>G392-G393</f>
        <v>5.8999999999999986</v>
      </c>
      <c r="I392" s="1">
        <v>0</v>
      </c>
      <c r="J392" s="1">
        <v>0</v>
      </c>
      <c r="K392" s="1">
        <v>222</v>
      </c>
      <c r="L392" s="1">
        <v>1049</v>
      </c>
      <c r="M392" s="1">
        <v>1308</v>
      </c>
      <c r="N392" s="2"/>
      <c r="O392" s="2"/>
      <c r="P392" s="2"/>
      <c r="Q392" s="2"/>
    </row>
    <row r="393" spans="1:17" ht="15.75" thickBot="1" x14ac:dyDescent="0.3">
      <c r="A393" s="2"/>
      <c r="B393" s="2"/>
      <c r="C393" s="2" t="s">
        <v>2</v>
      </c>
      <c r="D393" s="1">
        <v>1130</v>
      </c>
      <c r="E393" s="1">
        <v>26768</v>
      </c>
      <c r="F393" s="1">
        <v>15</v>
      </c>
      <c r="G393" s="1">
        <v>20.46</v>
      </c>
      <c r="H393" s="1"/>
      <c r="I393" s="1">
        <v>0</v>
      </c>
      <c r="J393" s="1">
        <v>0</v>
      </c>
      <c r="K393" s="1">
        <v>152</v>
      </c>
      <c r="L393" s="1">
        <v>1114</v>
      </c>
      <c r="M393" s="1">
        <v>1308</v>
      </c>
      <c r="N393" s="2"/>
      <c r="O393" s="2"/>
      <c r="P393" s="2"/>
      <c r="Q393" s="2"/>
    </row>
    <row r="394" spans="1:17" ht="15.75" thickBot="1" x14ac:dyDescent="0.3">
      <c r="A394" s="2"/>
      <c r="B394" s="2"/>
      <c r="C394" s="2" t="s">
        <v>14</v>
      </c>
      <c r="D394" s="1">
        <v>1131</v>
      </c>
      <c r="E394" s="1">
        <v>64885</v>
      </c>
      <c r="F394" s="1">
        <v>30</v>
      </c>
      <c r="G394" s="1">
        <v>49.61</v>
      </c>
      <c r="H394" s="1">
        <f>G394-G395</f>
        <v>29.07</v>
      </c>
      <c r="I394" s="1">
        <v>0</v>
      </c>
      <c r="J394" s="1">
        <v>0</v>
      </c>
      <c r="K394" s="1">
        <v>255</v>
      </c>
      <c r="L394" s="1">
        <v>1196</v>
      </c>
      <c r="M394" s="1">
        <v>1308</v>
      </c>
      <c r="N394" s="2"/>
      <c r="O394" s="2"/>
      <c r="P394" s="2"/>
      <c r="Q394" s="2"/>
    </row>
    <row r="395" spans="1:17" ht="15.75" thickBot="1" x14ac:dyDescent="0.3">
      <c r="A395" s="2"/>
      <c r="B395" s="2"/>
      <c r="C395" s="2" t="s">
        <v>2</v>
      </c>
      <c r="D395" s="1">
        <v>1132</v>
      </c>
      <c r="E395" s="1">
        <v>26861</v>
      </c>
      <c r="F395" s="1">
        <v>15</v>
      </c>
      <c r="G395" s="1">
        <v>20.54</v>
      </c>
      <c r="H395" s="1"/>
      <c r="I395" s="1">
        <v>0</v>
      </c>
      <c r="J395" s="1">
        <v>0</v>
      </c>
      <c r="K395" s="1">
        <v>106</v>
      </c>
      <c r="L395" s="1">
        <v>1113</v>
      </c>
      <c r="M395" s="1">
        <v>1308</v>
      </c>
      <c r="N395" s="2"/>
      <c r="O395" s="2"/>
      <c r="P395" s="2"/>
      <c r="Q395" s="2"/>
    </row>
    <row r="396" spans="1:17" ht="15.75" thickBot="1" x14ac:dyDescent="0.3">
      <c r="A396" s="2"/>
      <c r="B396" s="2"/>
      <c r="C396" s="2" t="s">
        <v>14</v>
      </c>
      <c r="D396" s="1">
        <v>1133</v>
      </c>
      <c r="E396" s="1">
        <v>42973</v>
      </c>
      <c r="F396" s="1">
        <v>24</v>
      </c>
      <c r="G396" s="1">
        <v>32.85</v>
      </c>
      <c r="H396" s="1">
        <f>G396-G397</f>
        <v>11.470000000000002</v>
      </c>
      <c r="I396" s="1">
        <v>0</v>
      </c>
      <c r="J396" s="1">
        <v>0</v>
      </c>
      <c r="K396" s="1">
        <v>255</v>
      </c>
      <c r="L396" s="1">
        <v>1172</v>
      </c>
      <c r="M396" s="1">
        <v>1308</v>
      </c>
      <c r="N396" s="2"/>
      <c r="O396" s="2"/>
      <c r="P396" s="2"/>
      <c r="Q396" s="2"/>
    </row>
    <row r="397" spans="1:17" ht="15.75" thickBot="1" x14ac:dyDescent="0.3">
      <c r="A397" s="2"/>
      <c r="B397" s="2"/>
      <c r="C397" s="2" t="s">
        <v>2</v>
      </c>
      <c r="D397" s="1">
        <v>1134</v>
      </c>
      <c r="E397" s="1">
        <v>27964</v>
      </c>
      <c r="F397" s="1">
        <v>15</v>
      </c>
      <c r="G397" s="1">
        <v>21.38</v>
      </c>
      <c r="H397" s="1"/>
      <c r="I397" s="1">
        <v>0</v>
      </c>
      <c r="J397" s="1">
        <v>0</v>
      </c>
      <c r="K397" s="1">
        <v>131</v>
      </c>
      <c r="L397" s="1">
        <v>1111</v>
      </c>
      <c r="M397" s="1">
        <v>1308</v>
      </c>
      <c r="N397" s="2"/>
      <c r="O397" s="2"/>
      <c r="P397" s="2"/>
      <c r="Q397" s="2"/>
    </row>
    <row r="398" spans="1:17" ht="15.75" thickBot="1" x14ac:dyDescent="0.3">
      <c r="A398" s="2"/>
      <c r="B398" s="2"/>
      <c r="C398" s="2" t="s">
        <v>14</v>
      </c>
      <c r="D398" s="1">
        <v>1135</v>
      </c>
      <c r="E398" s="1">
        <v>134486</v>
      </c>
      <c r="F398" s="1">
        <v>70</v>
      </c>
      <c r="G398" s="1">
        <v>102.82</v>
      </c>
      <c r="H398" s="1">
        <f>G398-G399</f>
        <v>82.47</v>
      </c>
      <c r="I398" s="1">
        <v>255</v>
      </c>
      <c r="J398" s="1">
        <v>0</v>
      </c>
      <c r="K398" s="1">
        <v>255</v>
      </c>
      <c r="L398" s="1">
        <v>1237</v>
      </c>
      <c r="M398" s="1">
        <v>1308</v>
      </c>
      <c r="N398" s="2"/>
      <c r="O398" s="2"/>
      <c r="P398" s="2"/>
      <c r="Q398" s="2"/>
    </row>
    <row r="399" spans="1:17" ht="15.75" thickBot="1" x14ac:dyDescent="0.3">
      <c r="A399" s="2"/>
      <c r="B399" s="2"/>
      <c r="C399" s="2" t="s">
        <v>2</v>
      </c>
      <c r="D399" s="1">
        <v>1136</v>
      </c>
      <c r="E399" s="1">
        <v>26623</v>
      </c>
      <c r="F399" s="1">
        <v>15</v>
      </c>
      <c r="G399" s="1">
        <v>20.350000000000001</v>
      </c>
      <c r="H399" s="1"/>
      <c r="I399" s="1">
        <v>0</v>
      </c>
      <c r="J399" s="1">
        <v>0</v>
      </c>
      <c r="K399" s="1">
        <v>134</v>
      </c>
      <c r="L399" s="1">
        <v>1080</v>
      </c>
      <c r="M399" s="1">
        <v>1308</v>
      </c>
      <c r="N399" s="2"/>
      <c r="O399" s="2"/>
      <c r="P399" s="2"/>
      <c r="Q399" s="2"/>
    </row>
    <row r="400" spans="1:17" ht="15.75" thickBot="1" x14ac:dyDescent="0.3">
      <c r="A400" s="2"/>
      <c r="B400" s="2"/>
      <c r="C400" s="2" t="s">
        <v>14</v>
      </c>
      <c r="D400" s="1">
        <v>1137</v>
      </c>
      <c r="E400" s="1">
        <v>85542</v>
      </c>
      <c r="F400" s="1">
        <v>55</v>
      </c>
      <c r="G400" s="1">
        <v>65.400000000000006</v>
      </c>
      <c r="H400" s="1">
        <f>G400-G401</f>
        <v>36.680000000000007</v>
      </c>
      <c r="I400" s="1">
        <v>24</v>
      </c>
      <c r="J400" s="1">
        <v>0</v>
      </c>
      <c r="K400" s="1">
        <v>255</v>
      </c>
      <c r="L400" s="1">
        <v>1285</v>
      </c>
      <c r="M400" s="1">
        <v>1308</v>
      </c>
      <c r="N400" s="2"/>
      <c r="O400" s="2"/>
      <c r="P400" s="2"/>
      <c r="Q400" s="2"/>
    </row>
    <row r="401" spans="1:17" ht="15.75" thickBot="1" x14ac:dyDescent="0.3">
      <c r="A401" s="2"/>
      <c r="B401" s="2"/>
      <c r="C401" s="2" t="s">
        <v>2</v>
      </c>
      <c r="D401" s="1">
        <v>1138</v>
      </c>
      <c r="E401" s="1">
        <v>37567</v>
      </c>
      <c r="F401" s="1">
        <v>21</v>
      </c>
      <c r="G401" s="1">
        <v>28.72</v>
      </c>
      <c r="H401" s="1"/>
      <c r="I401" s="1">
        <v>0</v>
      </c>
      <c r="J401" s="1">
        <v>0</v>
      </c>
      <c r="K401" s="1">
        <v>255</v>
      </c>
      <c r="L401" s="1">
        <v>1181</v>
      </c>
      <c r="M401" s="1">
        <v>1308</v>
      </c>
      <c r="N401" s="2"/>
      <c r="O401" s="2"/>
      <c r="P401" s="2"/>
      <c r="Q401" s="2"/>
    </row>
    <row r="402" spans="1:17" ht="15.75" thickBot="1" x14ac:dyDescent="0.3">
      <c r="A402" s="2"/>
      <c r="B402" s="2"/>
      <c r="C402" s="2" t="s">
        <v>14</v>
      </c>
      <c r="D402" s="1">
        <v>1139</v>
      </c>
      <c r="E402" s="1">
        <v>111588</v>
      </c>
      <c r="F402" s="1">
        <v>76</v>
      </c>
      <c r="G402" s="1">
        <v>85.31</v>
      </c>
      <c r="H402" s="1">
        <f>G402-G403</f>
        <v>49.42</v>
      </c>
      <c r="I402" s="1">
        <v>42</v>
      </c>
      <c r="J402" s="1">
        <v>0</v>
      </c>
      <c r="K402" s="1">
        <v>255</v>
      </c>
      <c r="L402" s="1">
        <v>1296</v>
      </c>
      <c r="M402" s="1">
        <v>1308</v>
      </c>
      <c r="N402" s="2"/>
      <c r="O402" s="2"/>
      <c r="P402" s="2"/>
      <c r="Q402" s="2"/>
    </row>
    <row r="403" spans="1:17" ht="15.75" thickBot="1" x14ac:dyDescent="0.3">
      <c r="A403" s="2"/>
      <c r="B403" s="2"/>
      <c r="C403" s="2" t="s">
        <v>2</v>
      </c>
      <c r="D403" s="1">
        <v>1140</v>
      </c>
      <c r="E403" s="1">
        <v>46940</v>
      </c>
      <c r="F403" s="1">
        <v>30</v>
      </c>
      <c r="G403" s="1">
        <v>35.89</v>
      </c>
      <c r="H403" s="1"/>
      <c r="I403" s="1">
        <v>21</v>
      </c>
      <c r="J403" s="1">
        <v>0</v>
      </c>
      <c r="K403" s="1">
        <v>140</v>
      </c>
      <c r="L403" s="1">
        <v>1251</v>
      </c>
      <c r="M403" s="1">
        <v>1308</v>
      </c>
      <c r="N403" s="2"/>
      <c r="O403" s="2"/>
      <c r="P403" s="2"/>
      <c r="Q403" s="2"/>
    </row>
    <row r="404" spans="1:17" ht="15.75" thickBot="1" x14ac:dyDescent="0.3">
      <c r="A404" s="2"/>
      <c r="B404" s="2"/>
      <c r="C404" s="2" t="s">
        <v>14</v>
      </c>
      <c r="D404" s="1">
        <v>1141</v>
      </c>
      <c r="E404" s="1">
        <v>86284</v>
      </c>
      <c r="F404" s="1">
        <v>56.5</v>
      </c>
      <c r="G404" s="1">
        <v>65.97</v>
      </c>
      <c r="H404" s="1">
        <f>G404-G405</f>
        <v>34.68</v>
      </c>
      <c r="I404" s="1">
        <v>39</v>
      </c>
      <c r="J404" s="1">
        <v>0</v>
      </c>
      <c r="K404" s="1">
        <v>255</v>
      </c>
      <c r="L404" s="1">
        <v>1278</v>
      </c>
      <c r="M404" s="1">
        <v>1308</v>
      </c>
      <c r="N404" s="2"/>
      <c r="O404" s="2"/>
      <c r="P404" s="2"/>
      <c r="Q404" s="2"/>
    </row>
    <row r="405" spans="1:17" ht="15.75" thickBot="1" x14ac:dyDescent="0.3">
      <c r="A405" s="2"/>
      <c r="B405" s="2"/>
      <c r="C405" s="2" t="s">
        <v>2</v>
      </c>
      <c r="D405" s="1">
        <v>1142</v>
      </c>
      <c r="E405" s="1">
        <v>40929</v>
      </c>
      <c r="F405" s="1">
        <v>27</v>
      </c>
      <c r="G405" s="1">
        <v>31.29</v>
      </c>
      <c r="H405" s="1"/>
      <c r="I405" s="1">
        <v>0</v>
      </c>
      <c r="J405" s="1">
        <v>0</v>
      </c>
      <c r="K405" s="1">
        <v>222</v>
      </c>
      <c r="L405" s="1">
        <v>1219</v>
      </c>
      <c r="M405" s="1">
        <v>1308</v>
      </c>
      <c r="N405" s="2"/>
      <c r="O405" s="2"/>
      <c r="P405" s="2"/>
      <c r="Q405" s="2"/>
    </row>
    <row r="406" spans="1:17" ht="15.75" thickBot="1" x14ac:dyDescent="0.3">
      <c r="A406" s="2"/>
      <c r="B406" s="2"/>
      <c r="C406" s="2" t="s">
        <v>14</v>
      </c>
      <c r="D406" s="1">
        <v>1143</v>
      </c>
      <c r="E406" s="1">
        <v>119141</v>
      </c>
      <c r="F406" s="1">
        <v>76</v>
      </c>
      <c r="G406" s="1">
        <v>91.09</v>
      </c>
      <c r="H406" s="1">
        <f>G406-G407</f>
        <v>53.370000000000005</v>
      </c>
      <c r="I406" s="1">
        <v>24</v>
      </c>
      <c r="J406" s="1">
        <v>0</v>
      </c>
      <c r="K406" s="1">
        <v>255</v>
      </c>
      <c r="L406" s="1">
        <v>1300</v>
      </c>
      <c r="M406" s="1">
        <v>1308</v>
      </c>
      <c r="N406" s="2"/>
      <c r="O406" s="2"/>
      <c r="P406" s="2"/>
      <c r="Q406" s="2"/>
    </row>
    <row r="407" spans="1:17" ht="15.75" thickBot="1" x14ac:dyDescent="0.3">
      <c r="A407" s="2"/>
      <c r="B407" s="2"/>
      <c r="C407" s="2" t="s">
        <v>2</v>
      </c>
      <c r="D407" s="1">
        <v>1144</v>
      </c>
      <c r="E407" s="1">
        <v>49339</v>
      </c>
      <c r="F407" s="1">
        <v>30</v>
      </c>
      <c r="G407" s="1">
        <v>37.72</v>
      </c>
      <c r="H407" s="1"/>
      <c r="I407" s="1">
        <v>30</v>
      </c>
      <c r="J407" s="1">
        <v>0</v>
      </c>
      <c r="K407" s="1">
        <v>161</v>
      </c>
      <c r="L407" s="1">
        <v>1253</v>
      </c>
      <c r="M407" s="1">
        <v>1308</v>
      </c>
      <c r="N407" s="2"/>
      <c r="O407" s="2"/>
      <c r="P407" s="2"/>
      <c r="Q407" s="2"/>
    </row>
    <row r="408" spans="1:17" ht="15.75" thickBot="1" x14ac:dyDescent="0.3">
      <c r="A408" s="2"/>
      <c r="B408" s="2"/>
      <c r="C408" s="2" t="s">
        <v>14</v>
      </c>
      <c r="D408" s="1">
        <v>1145</v>
      </c>
      <c r="E408" s="1">
        <v>74740</v>
      </c>
      <c r="F408" s="1">
        <v>46</v>
      </c>
      <c r="G408" s="1">
        <v>57.14</v>
      </c>
      <c r="H408" s="1">
        <f>G408-G409</f>
        <v>28.63</v>
      </c>
      <c r="I408" s="1">
        <v>33</v>
      </c>
      <c r="J408" s="1">
        <v>0</v>
      </c>
      <c r="K408" s="1">
        <v>255</v>
      </c>
      <c r="L408" s="1">
        <v>1279</v>
      </c>
      <c r="M408" s="1">
        <v>1308</v>
      </c>
      <c r="N408" s="2"/>
      <c r="O408" s="2"/>
      <c r="P408" s="2"/>
      <c r="Q408" s="2"/>
    </row>
    <row r="409" spans="1:17" ht="15.75" thickBot="1" x14ac:dyDescent="0.3">
      <c r="A409" s="2"/>
      <c r="B409" s="2"/>
      <c r="C409" s="2" t="s">
        <v>2</v>
      </c>
      <c r="D409" s="1">
        <v>1146</v>
      </c>
      <c r="E409" s="1">
        <v>37288</v>
      </c>
      <c r="F409" s="1">
        <v>24</v>
      </c>
      <c r="G409" s="1">
        <v>28.51</v>
      </c>
      <c r="H409" s="1"/>
      <c r="I409" s="1">
        <v>0</v>
      </c>
      <c r="J409" s="1">
        <v>0</v>
      </c>
      <c r="K409" s="1">
        <v>182</v>
      </c>
      <c r="L409" s="1">
        <v>1209</v>
      </c>
      <c r="M409" s="1">
        <v>1308</v>
      </c>
      <c r="N409" s="2"/>
      <c r="O409" s="2"/>
      <c r="P409" s="2"/>
      <c r="Q409" s="2"/>
    </row>
    <row r="410" spans="1:17" ht="15.75" thickBot="1" x14ac:dyDescent="0.3">
      <c r="A410" s="2"/>
      <c r="B410" s="2"/>
      <c r="C410" s="2" t="s">
        <v>14</v>
      </c>
      <c r="D410" s="1">
        <v>1147</v>
      </c>
      <c r="E410" s="1">
        <v>86405</v>
      </c>
      <c r="F410" s="1">
        <v>55</v>
      </c>
      <c r="G410" s="1">
        <v>66.06</v>
      </c>
      <c r="H410" s="1">
        <f>G410-G411</f>
        <v>29.93</v>
      </c>
      <c r="I410" s="1">
        <v>24</v>
      </c>
      <c r="J410" s="1">
        <v>0</v>
      </c>
      <c r="K410" s="1">
        <v>255</v>
      </c>
      <c r="L410" s="1">
        <v>1288</v>
      </c>
      <c r="M410" s="1">
        <v>1308</v>
      </c>
      <c r="N410" s="2"/>
      <c r="O410" s="2"/>
      <c r="P410" s="2"/>
      <c r="Q410" s="2"/>
    </row>
    <row r="411" spans="1:17" ht="15.75" thickBot="1" x14ac:dyDescent="0.3">
      <c r="A411" s="2"/>
      <c r="B411" s="2"/>
      <c r="C411" s="2" t="s">
        <v>2</v>
      </c>
      <c r="D411" s="1">
        <v>1148</v>
      </c>
      <c r="E411" s="1">
        <v>47255</v>
      </c>
      <c r="F411" s="1">
        <v>30</v>
      </c>
      <c r="G411" s="1">
        <v>36.130000000000003</v>
      </c>
      <c r="H411" s="1"/>
      <c r="I411" s="1">
        <v>9</v>
      </c>
      <c r="J411" s="1">
        <v>0</v>
      </c>
      <c r="K411" s="1">
        <v>179</v>
      </c>
      <c r="L411" s="1">
        <v>1253</v>
      </c>
      <c r="M411" s="1">
        <v>1308</v>
      </c>
      <c r="N411" s="2"/>
      <c r="O411" s="2"/>
      <c r="P411" s="2"/>
      <c r="Q411" s="2"/>
    </row>
    <row r="412" spans="1:17" ht="15.75" thickBot="1" x14ac:dyDescent="0.3">
      <c r="A412" s="2"/>
      <c r="B412" s="2"/>
      <c r="C412" s="2" t="s">
        <v>14</v>
      </c>
      <c r="D412" s="1">
        <v>1149</v>
      </c>
      <c r="E412" s="1">
        <v>59100</v>
      </c>
      <c r="F412" s="1">
        <v>36</v>
      </c>
      <c r="G412" s="1">
        <v>45.18</v>
      </c>
      <c r="H412" s="1">
        <f>G412-G413</f>
        <v>16.350000000000001</v>
      </c>
      <c r="I412" s="1">
        <v>21</v>
      </c>
      <c r="J412" s="1">
        <v>0</v>
      </c>
      <c r="K412" s="1">
        <v>234</v>
      </c>
      <c r="L412" s="1">
        <v>1251</v>
      </c>
      <c r="M412" s="1">
        <v>1308</v>
      </c>
      <c r="N412" s="2"/>
      <c r="O412" s="2"/>
      <c r="P412" s="2"/>
      <c r="Q412" s="2"/>
    </row>
    <row r="413" spans="1:17" ht="15.75" thickBot="1" x14ac:dyDescent="0.3">
      <c r="A413" s="2"/>
      <c r="B413" s="2"/>
      <c r="C413" s="2" t="s">
        <v>2</v>
      </c>
      <c r="D413" s="1">
        <v>1150</v>
      </c>
      <c r="E413" s="1">
        <v>37706</v>
      </c>
      <c r="F413" s="1">
        <v>21</v>
      </c>
      <c r="G413" s="1">
        <v>28.83</v>
      </c>
      <c r="H413" s="1"/>
      <c r="I413" s="1">
        <v>0</v>
      </c>
      <c r="J413" s="1">
        <v>0</v>
      </c>
      <c r="K413" s="1">
        <v>231</v>
      </c>
      <c r="L413" s="1">
        <v>1187</v>
      </c>
      <c r="M413" s="1">
        <v>1308</v>
      </c>
      <c r="N413" s="2"/>
      <c r="O413" s="2"/>
      <c r="P413" s="2"/>
      <c r="Q413" s="2"/>
    </row>
    <row r="414" spans="1:17" ht="15.75" thickBot="1" x14ac:dyDescent="0.3">
      <c r="A414" s="2"/>
      <c r="B414" s="2"/>
      <c r="C414" s="2" t="s">
        <v>14</v>
      </c>
      <c r="D414" s="1">
        <v>1151</v>
      </c>
      <c r="E414" s="1">
        <v>114161</v>
      </c>
      <c r="F414" s="1">
        <v>73</v>
      </c>
      <c r="G414" s="1">
        <v>87.28</v>
      </c>
      <c r="H414" s="1">
        <f>G414-G415</f>
        <v>57.760000000000005</v>
      </c>
      <c r="I414" s="1">
        <v>255</v>
      </c>
      <c r="J414" s="1">
        <v>0</v>
      </c>
      <c r="K414" s="1">
        <v>255</v>
      </c>
      <c r="L414" s="1">
        <v>1297</v>
      </c>
      <c r="M414" s="1">
        <v>1308</v>
      </c>
      <c r="N414" s="2"/>
      <c r="O414" s="2"/>
      <c r="P414" s="2"/>
      <c r="Q414" s="2"/>
    </row>
    <row r="415" spans="1:17" ht="15.75" thickBot="1" x14ac:dyDescent="0.3">
      <c r="A415" s="2"/>
      <c r="B415" s="2"/>
      <c r="C415" s="2" t="s">
        <v>2</v>
      </c>
      <c r="D415" s="1">
        <v>1152</v>
      </c>
      <c r="E415" s="1">
        <v>38618</v>
      </c>
      <c r="F415" s="1">
        <v>24</v>
      </c>
      <c r="G415" s="1">
        <v>29.52</v>
      </c>
      <c r="H415" s="1"/>
      <c r="I415" s="1">
        <v>0</v>
      </c>
      <c r="J415" s="1">
        <v>0</v>
      </c>
      <c r="K415" s="1">
        <v>191</v>
      </c>
      <c r="L415" s="1">
        <v>1203</v>
      </c>
      <c r="M415" s="1">
        <v>1308</v>
      </c>
      <c r="N415" s="2"/>
      <c r="O415" s="2"/>
      <c r="P415" s="2"/>
      <c r="Q415" s="2"/>
    </row>
    <row r="416" spans="1:17" ht="15.75" thickBot="1" x14ac:dyDescent="0.3">
      <c r="A416" s="2"/>
      <c r="B416" s="2"/>
      <c r="C416" s="2" t="s">
        <v>14</v>
      </c>
      <c r="D416" s="1">
        <v>1153</v>
      </c>
      <c r="E416" s="1">
        <v>65163</v>
      </c>
      <c r="F416" s="1">
        <v>36</v>
      </c>
      <c r="G416" s="1">
        <v>49.82</v>
      </c>
      <c r="H416" s="1">
        <f>G416-G417</f>
        <v>24.85</v>
      </c>
      <c r="I416" s="1">
        <v>0</v>
      </c>
      <c r="J416" s="1">
        <v>0</v>
      </c>
      <c r="K416" s="1">
        <v>255</v>
      </c>
      <c r="L416" s="1">
        <v>1213</v>
      </c>
      <c r="M416" s="1">
        <v>1308</v>
      </c>
      <c r="N416" s="2"/>
      <c r="O416" s="2"/>
      <c r="P416" s="2"/>
      <c r="Q416" s="2"/>
    </row>
    <row r="417" spans="1:17" ht="15.75" thickBot="1" x14ac:dyDescent="0.3">
      <c r="A417" s="2"/>
      <c r="B417" s="2"/>
      <c r="C417" s="2" t="s">
        <v>2</v>
      </c>
      <c r="D417" s="1">
        <v>1154</v>
      </c>
      <c r="E417" s="1">
        <v>32663</v>
      </c>
      <c r="F417" s="1">
        <v>18</v>
      </c>
      <c r="G417" s="1">
        <v>24.97</v>
      </c>
      <c r="H417" s="1"/>
      <c r="I417" s="1">
        <v>0</v>
      </c>
      <c r="J417" s="1">
        <v>0</v>
      </c>
      <c r="K417" s="1">
        <v>149</v>
      </c>
      <c r="L417" s="1">
        <v>1176</v>
      </c>
      <c r="M417" s="1">
        <v>1308</v>
      </c>
      <c r="N417" s="2"/>
      <c r="O417" s="2"/>
      <c r="P417" s="2"/>
      <c r="Q417" s="2"/>
    </row>
    <row r="418" spans="1:17" ht="15.75" thickBot="1" x14ac:dyDescent="0.3">
      <c r="A418" s="2"/>
      <c r="B418" s="2"/>
      <c r="C418" s="2" t="s">
        <v>14</v>
      </c>
      <c r="D418" s="1">
        <v>1155</v>
      </c>
      <c r="E418" s="1">
        <v>58937</v>
      </c>
      <c r="F418" s="1">
        <v>30</v>
      </c>
      <c r="G418" s="1">
        <v>45.06</v>
      </c>
      <c r="H418" s="1">
        <f>G418-G419</f>
        <v>13.100000000000001</v>
      </c>
      <c r="I418" s="1">
        <v>0</v>
      </c>
      <c r="J418" s="1">
        <v>0</v>
      </c>
      <c r="K418" s="1">
        <v>255</v>
      </c>
      <c r="L418" s="1">
        <v>1195</v>
      </c>
      <c r="M418" s="1">
        <v>1308</v>
      </c>
      <c r="N418" s="2"/>
      <c r="O418" s="2"/>
      <c r="P418" s="2"/>
      <c r="Q418" s="2"/>
    </row>
    <row r="419" spans="1:17" ht="15.75" thickBot="1" x14ac:dyDescent="0.3">
      <c r="A419" s="2"/>
      <c r="B419" s="2"/>
      <c r="C419" s="2" t="s">
        <v>2</v>
      </c>
      <c r="D419" s="1">
        <v>1156</v>
      </c>
      <c r="E419" s="1">
        <v>41799</v>
      </c>
      <c r="F419" s="1">
        <v>24</v>
      </c>
      <c r="G419" s="1">
        <v>31.96</v>
      </c>
      <c r="H419" s="1"/>
      <c r="I419" s="1">
        <v>9</v>
      </c>
      <c r="J419" s="1">
        <v>0</v>
      </c>
      <c r="K419" s="1">
        <v>197</v>
      </c>
      <c r="L419" s="1">
        <v>1239</v>
      </c>
      <c r="M419" s="1">
        <v>1308</v>
      </c>
      <c r="N419" s="2"/>
      <c r="O419" s="2"/>
      <c r="P419" s="2"/>
      <c r="Q419" s="2"/>
    </row>
    <row r="420" spans="1:17" ht="15.75" thickBot="1" x14ac:dyDescent="0.3">
      <c r="A420" s="1">
        <v>10912</v>
      </c>
      <c r="B420" s="2"/>
      <c r="C420" s="2" t="s">
        <v>14</v>
      </c>
      <c r="D420" s="1">
        <v>1159</v>
      </c>
      <c r="E420" s="1">
        <v>40794</v>
      </c>
      <c r="F420" s="1">
        <v>21</v>
      </c>
      <c r="G420" s="1">
        <v>31.19</v>
      </c>
      <c r="H420" s="1">
        <f>G420-G421</f>
        <v>6.4000000000000021</v>
      </c>
      <c r="I420" s="1">
        <v>0</v>
      </c>
      <c r="J420" s="1">
        <v>0</v>
      </c>
      <c r="K420" s="1">
        <v>222</v>
      </c>
      <c r="L420" s="1">
        <v>1165</v>
      </c>
      <c r="M420" s="1">
        <v>1308</v>
      </c>
      <c r="N420" s="2"/>
      <c r="O420" s="2"/>
      <c r="P420" s="2"/>
      <c r="Q420" s="2"/>
    </row>
    <row r="421" spans="1:17" ht="15.75" thickBot="1" x14ac:dyDescent="0.3">
      <c r="A421" s="2"/>
      <c r="B421" s="2"/>
      <c r="C421" s="2" t="s">
        <v>2</v>
      </c>
      <c r="D421" s="1">
        <v>1160</v>
      </c>
      <c r="E421" s="1">
        <v>32420</v>
      </c>
      <c r="F421" s="1">
        <v>18</v>
      </c>
      <c r="G421" s="1">
        <v>24.79</v>
      </c>
      <c r="H421" s="1"/>
      <c r="I421" s="1">
        <v>0</v>
      </c>
      <c r="J421" s="1">
        <v>0</v>
      </c>
      <c r="K421" s="1">
        <v>167</v>
      </c>
      <c r="L421" s="1">
        <v>1176</v>
      </c>
      <c r="M421" s="1">
        <v>1308</v>
      </c>
      <c r="N421" s="2"/>
      <c r="O421" s="2"/>
      <c r="P421" s="2"/>
      <c r="Q421" s="2"/>
    </row>
    <row r="422" spans="1:17" ht="15.75" thickBot="1" x14ac:dyDescent="0.3">
      <c r="A422" s="2"/>
      <c r="B422" s="2"/>
      <c r="C422" s="2" t="s">
        <v>14</v>
      </c>
      <c r="D422" s="1">
        <v>1161</v>
      </c>
      <c r="E422" s="1">
        <v>66950</v>
      </c>
      <c r="F422" s="1">
        <v>39</v>
      </c>
      <c r="G422" s="1">
        <v>51.19</v>
      </c>
      <c r="H422" s="1">
        <f>G422-G423</f>
        <v>30.679999999999996</v>
      </c>
      <c r="I422" s="1">
        <v>24</v>
      </c>
      <c r="J422" s="1">
        <v>0</v>
      </c>
      <c r="K422" s="1">
        <v>255</v>
      </c>
      <c r="L422" s="1">
        <v>1263</v>
      </c>
      <c r="M422" s="1">
        <v>1308</v>
      </c>
      <c r="N422" s="2"/>
      <c r="O422" s="2"/>
      <c r="P422" s="2"/>
      <c r="Q422" s="2"/>
    </row>
    <row r="423" spans="1:17" ht="15.75" thickBot="1" x14ac:dyDescent="0.3">
      <c r="A423" s="2"/>
      <c r="B423" s="2"/>
      <c r="C423" s="2" t="s">
        <v>2</v>
      </c>
      <c r="D423" s="1">
        <v>1162</v>
      </c>
      <c r="E423" s="1">
        <v>26822</v>
      </c>
      <c r="F423" s="1">
        <v>15</v>
      </c>
      <c r="G423" s="1">
        <v>20.51</v>
      </c>
      <c r="H423" s="1"/>
      <c r="I423" s="1">
        <v>0</v>
      </c>
      <c r="J423" s="1">
        <v>0</v>
      </c>
      <c r="K423" s="1">
        <v>121</v>
      </c>
      <c r="L423" s="1">
        <v>1112</v>
      </c>
      <c r="M423" s="1">
        <v>1308</v>
      </c>
      <c r="N423" s="2"/>
      <c r="O423" s="2"/>
      <c r="P423" s="2"/>
      <c r="Q423" s="2"/>
    </row>
    <row r="424" spans="1:17" ht="15.75" thickBot="1" x14ac:dyDescent="0.3">
      <c r="A424" s="2"/>
      <c r="B424" s="2"/>
      <c r="C424" s="2" t="s">
        <v>14</v>
      </c>
      <c r="D424" s="1">
        <v>1163</v>
      </c>
      <c r="E424" s="1">
        <v>22800</v>
      </c>
      <c r="F424" s="1">
        <v>12</v>
      </c>
      <c r="G424" s="1">
        <v>17.43</v>
      </c>
      <c r="H424" s="1">
        <f>G424-G425</f>
        <v>-3.3300000000000018</v>
      </c>
      <c r="I424" s="1">
        <v>0</v>
      </c>
      <c r="J424" s="1">
        <v>0</v>
      </c>
      <c r="K424" s="1">
        <v>124</v>
      </c>
      <c r="L424" s="1">
        <v>1049</v>
      </c>
      <c r="M424" s="1">
        <v>1308</v>
      </c>
      <c r="N424" s="2"/>
      <c r="O424" s="2"/>
      <c r="P424" s="2"/>
      <c r="Q424" s="2"/>
    </row>
    <row r="425" spans="1:17" ht="15.75" thickBot="1" x14ac:dyDescent="0.3">
      <c r="A425" s="2"/>
      <c r="B425" s="2"/>
      <c r="C425" s="2" t="s">
        <v>2</v>
      </c>
      <c r="D425" s="1">
        <v>1164</v>
      </c>
      <c r="E425" s="1">
        <v>27154</v>
      </c>
      <c r="F425" s="1">
        <v>15</v>
      </c>
      <c r="G425" s="1">
        <v>20.76</v>
      </c>
      <c r="H425" s="1"/>
      <c r="I425" s="1">
        <v>0</v>
      </c>
      <c r="J425" s="1">
        <v>0</v>
      </c>
      <c r="K425" s="1">
        <v>128</v>
      </c>
      <c r="L425" s="1">
        <v>1097</v>
      </c>
      <c r="M425" s="1">
        <v>1308</v>
      </c>
      <c r="N425" s="2"/>
      <c r="O425" s="2"/>
      <c r="P425" s="2"/>
      <c r="Q425" s="2"/>
    </row>
    <row r="426" spans="1:17" ht="15.75" thickBot="1" x14ac:dyDescent="0.3">
      <c r="A426" s="2"/>
      <c r="B426" s="2"/>
      <c r="C426" s="2" t="s">
        <v>14</v>
      </c>
      <c r="D426" s="1">
        <v>1166</v>
      </c>
      <c r="E426" s="1">
        <v>24866</v>
      </c>
      <c r="F426" s="1">
        <v>12</v>
      </c>
      <c r="G426" s="1">
        <v>19.010000000000002</v>
      </c>
      <c r="H426" s="1">
        <f>G426-G427</f>
        <v>-2.9799999999999969</v>
      </c>
      <c r="I426" s="1">
        <v>0</v>
      </c>
      <c r="J426" s="1">
        <v>0</v>
      </c>
      <c r="K426" s="1">
        <v>161</v>
      </c>
      <c r="L426" s="1">
        <v>996</v>
      </c>
      <c r="M426" s="1">
        <v>1308</v>
      </c>
      <c r="N426" s="2"/>
      <c r="O426" s="2"/>
      <c r="P426" s="2"/>
      <c r="Q426" s="2"/>
    </row>
    <row r="427" spans="1:17" ht="15.75" thickBot="1" x14ac:dyDescent="0.3">
      <c r="A427" s="2"/>
      <c r="B427" s="2"/>
      <c r="C427" s="2" t="s">
        <v>2</v>
      </c>
      <c r="D427" s="1">
        <v>1167</v>
      </c>
      <c r="E427" s="1">
        <v>28764</v>
      </c>
      <c r="F427" s="1">
        <v>15</v>
      </c>
      <c r="G427" s="1">
        <v>21.99</v>
      </c>
      <c r="H427" s="1"/>
      <c r="I427" s="1">
        <v>0</v>
      </c>
      <c r="J427" s="1">
        <v>0</v>
      </c>
      <c r="K427" s="1">
        <v>137</v>
      </c>
      <c r="L427" s="1">
        <v>1100</v>
      </c>
      <c r="M427" s="1">
        <v>1308</v>
      </c>
      <c r="N427" s="2"/>
      <c r="O427" s="2"/>
      <c r="P427" s="2"/>
      <c r="Q427" s="2"/>
    </row>
    <row r="428" spans="1:17" ht="15.75" thickBot="1" x14ac:dyDescent="0.3">
      <c r="A428" s="2"/>
      <c r="B428" s="2"/>
      <c r="C428" s="2" t="s">
        <v>14</v>
      </c>
      <c r="D428" s="1">
        <v>1168</v>
      </c>
      <c r="E428" s="1">
        <v>57788</v>
      </c>
      <c r="F428" s="1">
        <v>33</v>
      </c>
      <c r="G428" s="1">
        <v>44.18</v>
      </c>
      <c r="H428" s="1">
        <f>G428-G429</f>
        <v>20.329999999999998</v>
      </c>
      <c r="I428" s="1">
        <v>0</v>
      </c>
      <c r="J428" s="1">
        <v>0</v>
      </c>
      <c r="K428" s="1">
        <v>255</v>
      </c>
      <c r="L428" s="1">
        <v>1234</v>
      </c>
      <c r="M428" s="1">
        <v>1308</v>
      </c>
      <c r="N428" s="2"/>
      <c r="O428" s="2"/>
      <c r="P428" s="2"/>
      <c r="Q428" s="2"/>
    </row>
    <row r="429" spans="1:17" ht="15.75" thickBot="1" x14ac:dyDescent="0.3">
      <c r="A429" s="2"/>
      <c r="B429" s="2"/>
      <c r="C429" s="2" t="s">
        <v>2</v>
      </c>
      <c r="D429" s="1">
        <v>1169</v>
      </c>
      <c r="E429" s="1">
        <v>31196</v>
      </c>
      <c r="F429" s="1">
        <v>18</v>
      </c>
      <c r="G429" s="1">
        <v>23.85</v>
      </c>
      <c r="H429" s="1"/>
      <c r="I429" s="1">
        <v>0</v>
      </c>
      <c r="J429" s="1">
        <v>0</v>
      </c>
      <c r="K429" s="1">
        <v>161</v>
      </c>
      <c r="L429" s="1">
        <v>1144</v>
      </c>
      <c r="M429" s="1">
        <v>1308</v>
      </c>
      <c r="N429" s="2"/>
      <c r="O429" s="2"/>
      <c r="P429" s="2"/>
      <c r="Q429" s="2"/>
    </row>
    <row r="430" spans="1:17" ht="15.75" thickBot="1" x14ac:dyDescent="0.3">
      <c r="A430" s="2"/>
      <c r="B430" s="2"/>
      <c r="C430" s="2" t="s">
        <v>14</v>
      </c>
      <c r="D430" s="1">
        <v>1170</v>
      </c>
      <c r="E430" s="1">
        <v>45545</v>
      </c>
      <c r="F430" s="1">
        <v>27</v>
      </c>
      <c r="G430" s="1">
        <v>34.82</v>
      </c>
      <c r="H430" s="1">
        <f>G430-G431</f>
        <v>12.399999999999999</v>
      </c>
      <c r="I430" s="1">
        <v>0</v>
      </c>
      <c r="J430" s="1">
        <v>0</v>
      </c>
      <c r="K430" s="1">
        <v>209</v>
      </c>
      <c r="L430" s="1">
        <v>1163</v>
      </c>
      <c r="M430" s="1">
        <v>1308</v>
      </c>
      <c r="N430" s="2"/>
      <c r="O430" s="2"/>
      <c r="P430" s="2"/>
      <c r="Q430" s="2"/>
    </row>
    <row r="431" spans="1:17" ht="15.75" thickBot="1" x14ac:dyDescent="0.3">
      <c r="A431" s="2"/>
      <c r="B431" s="2"/>
      <c r="C431" s="2" t="s">
        <v>2</v>
      </c>
      <c r="D431" s="1">
        <v>1171</v>
      </c>
      <c r="E431" s="1">
        <v>29319</v>
      </c>
      <c r="F431" s="1">
        <v>15</v>
      </c>
      <c r="G431" s="1">
        <v>22.42</v>
      </c>
      <c r="H431" s="1"/>
      <c r="I431" s="1">
        <v>0</v>
      </c>
      <c r="J431" s="1">
        <v>0</v>
      </c>
      <c r="K431" s="1">
        <v>164</v>
      </c>
      <c r="L431" s="1">
        <v>1130</v>
      </c>
      <c r="M431" s="1">
        <v>1308</v>
      </c>
      <c r="N431" s="2"/>
      <c r="O431" s="2"/>
      <c r="P431" s="2"/>
      <c r="Q431" s="2"/>
    </row>
    <row r="432" spans="1:17" ht="15.75" thickBot="1" x14ac:dyDescent="0.3">
      <c r="A432" s="2"/>
      <c r="B432" s="2"/>
      <c r="C432" s="2" t="s">
        <v>14</v>
      </c>
      <c r="D432" s="1">
        <v>1172</v>
      </c>
      <c r="E432" s="1">
        <v>36974</v>
      </c>
      <c r="F432" s="1">
        <v>21</v>
      </c>
      <c r="G432" s="1">
        <v>28.27</v>
      </c>
      <c r="H432" s="1">
        <f>G432-G433</f>
        <v>-0.30999999999999872</v>
      </c>
      <c r="I432" s="1">
        <v>0</v>
      </c>
      <c r="J432" s="1">
        <v>0</v>
      </c>
      <c r="K432" s="1">
        <v>176</v>
      </c>
      <c r="L432" s="1">
        <v>1173</v>
      </c>
      <c r="M432" s="1">
        <v>1308</v>
      </c>
      <c r="N432" s="2"/>
      <c r="O432" s="2"/>
      <c r="P432" s="2"/>
      <c r="Q432" s="2"/>
    </row>
    <row r="433" spans="1:17" ht="15.75" thickBot="1" x14ac:dyDescent="0.3">
      <c r="A433" s="2"/>
      <c r="B433" s="2"/>
      <c r="C433" s="2" t="s">
        <v>2</v>
      </c>
      <c r="D433" s="1">
        <v>1173</v>
      </c>
      <c r="E433" s="1">
        <v>37379</v>
      </c>
      <c r="F433" s="1">
        <v>21</v>
      </c>
      <c r="G433" s="1">
        <v>28.58</v>
      </c>
      <c r="H433" s="1"/>
      <c r="I433" s="1">
        <v>0</v>
      </c>
      <c r="J433" s="1">
        <v>0</v>
      </c>
      <c r="K433" s="1">
        <v>212</v>
      </c>
      <c r="L433" s="1">
        <v>1170</v>
      </c>
      <c r="M433" s="1">
        <v>1308</v>
      </c>
      <c r="N433" s="2"/>
      <c r="O433" s="2"/>
      <c r="P433" s="2"/>
      <c r="Q433" s="2"/>
    </row>
    <row r="434" spans="1:17" ht="15.75" thickBot="1" x14ac:dyDescent="0.3">
      <c r="A434" s="2"/>
      <c r="B434" s="2"/>
      <c r="C434" s="2" t="s">
        <v>14</v>
      </c>
      <c r="D434" s="1">
        <v>1178</v>
      </c>
      <c r="E434" s="1">
        <v>30361</v>
      </c>
      <c r="F434" s="1">
        <v>18</v>
      </c>
      <c r="G434" s="1">
        <v>23.21</v>
      </c>
      <c r="H434" s="1">
        <f>G434-G435</f>
        <v>5.2100000000000009</v>
      </c>
      <c r="I434" s="1">
        <v>0</v>
      </c>
      <c r="J434" s="1">
        <v>0</v>
      </c>
      <c r="K434" s="1">
        <v>149</v>
      </c>
      <c r="L434" s="1">
        <v>1123</v>
      </c>
      <c r="M434" s="1">
        <v>1308</v>
      </c>
      <c r="N434" s="2"/>
      <c r="O434" s="2"/>
      <c r="P434" s="2"/>
      <c r="Q434" s="2"/>
    </row>
    <row r="435" spans="1:17" ht="15.75" thickBot="1" x14ac:dyDescent="0.3">
      <c r="A435" s="2"/>
      <c r="B435" s="2"/>
      <c r="C435" s="2" t="s">
        <v>2</v>
      </c>
      <c r="D435" s="1">
        <v>1179</v>
      </c>
      <c r="E435" s="1">
        <v>23544</v>
      </c>
      <c r="F435" s="1">
        <v>12</v>
      </c>
      <c r="G435" s="1">
        <v>18</v>
      </c>
      <c r="H435" s="1"/>
      <c r="I435" s="1">
        <v>0</v>
      </c>
      <c r="J435" s="1">
        <v>0</v>
      </c>
      <c r="K435" s="1">
        <v>109</v>
      </c>
      <c r="L435" s="1">
        <v>1100</v>
      </c>
      <c r="M435" s="1">
        <v>1308</v>
      </c>
      <c r="N435" s="2"/>
      <c r="O435" s="2"/>
      <c r="P435" s="2"/>
      <c r="Q435" s="2"/>
    </row>
    <row r="436" spans="1:17" ht="15.75" thickBot="1" x14ac:dyDescent="0.3">
      <c r="A436" s="2"/>
      <c r="B436" s="2"/>
      <c r="C436" s="2" t="s">
        <v>14</v>
      </c>
      <c r="D436" s="1">
        <v>1180</v>
      </c>
      <c r="E436" s="1">
        <v>73061</v>
      </c>
      <c r="F436" s="1">
        <v>36</v>
      </c>
      <c r="G436" s="1">
        <v>55.86</v>
      </c>
      <c r="H436" s="1">
        <f>G436-G437</f>
        <v>26.97</v>
      </c>
      <c r="I436" s="1">
        <v>0</v>
      </c>
      <c r="J436" s="1">
        <v>0</v>
      </c>
      <c r="K436" s="1">
        <v>255</v>
      </c>
      <c r="L436" s="1">
        <v>1214</v>
      </c>
      <c r="M436" s="1">
        <v>1308</v>
      </c>
      <c r="N436" s="2"/>
      <c r="O436" s="2"/>
      <c r="P436" s="2"/>
      <c r="Q436" s="2"/>
    </row>
    <row r="437" spans="1:17" ht="15.75" thickBot="1" x14ac:dyDescent="0.3">
      <c r="A437" s="2"/>
      <c r="B437" s="2"/>
      <c r="C437" s="2" t="s">
        <v>2</v>
      </c>
      <c r="D437" s="1">
        <v>1181</v>
      </c>
      <c r="E437" s="1">
        <v>37790</v>
      </c>
      <c r="F437" s="1">
        <v>24</v>
      </c>
      <c r="G437" s="1">
        <v>28.89</v>
      </c>
      <c r="H437" s="1"/>
      <c r="I437" s="1">
        <v>0</v>
      </c>
      <c r="J437" s="1">
        <v>0</v>
      </c>
      <c r="K437" s="1">
        <v>140</v>
      </c>
      <c r="L437" s="1">
        <v>1197</v>
      </c>
      <c r="M437" s="1">
        <v>1308</v>
      </c>
      <c r="N437" s="2"/>
      <c r="O437" s="2"/>
      <c r="P437" s="2"/>
      <c r="Q437" s="2"/>
    </row>
    <row r="438" spans="1:17" ht="15.75" thickBot="1" x14ac:dyDescent="0.3">
      <c r="A438" s="2"/>
      <c r="B438" s="2"/>
      <c r="C438" s="2" t="s">
        <v>14</v>
      </c>
      <c r="D438" s="1">
        <v>1182</v>
      </c>
      <c r="E438" s="1">
        <v>31459</v>
      </c>
      <c r="F438" s="1">
        <v>15</v>
      </c>
      <c r="G438" s="1">
        <v>24.05</v>
      </c>
      <c r="H438" s="1">
        <f>G438-G439</f>
        <v>3.2600000000000016</v>
      </c>
      <c r="I438" s="1">
        <v>0</v>
      </c>
      <c r="J438" s="1">
        <v>0</v>
      </c>
      <c r="K438" s="1">
        <v>188</v>
      </c>
      <c r="L438" s="1">
        <v>1075</v>
      </c>
      <c r="M438" s="1">
        <v>1308</v>
      </c>
      <c r="N438" s="2"/>
      <c r="O438" s="2"/>
      <c r="P438" s="2"/>
      <c r="Q438" s="2"/>
    </row>
    <row r="439" spans="1:17" ht="15.75" thickBot="1" x14ac:dyDescent="0.3">
      <c r="A439" s="2"/>
      <c r="B439" s="2"/>
      <c r="C439" s="2" t="s">
        <v>2</v>
      </c>
      <c r="D439" s="1">
        <v>1183</v>
      </c>
      <c r="E439" s="1">
        <v>27188</v>
      </c>
      <c r="F439" s="1">
        <v>15</v>
      </c>
      <c r="G439" s="1">
        <v>20.79</v>
      </c>
      <c r="H439" s="1"/>
      <c r="I439" s="1">
        <v>0</v>
      </c>
      <c r="J439" s="1">
        <v>0</v>
      </c>
      <c r="K439" s="1">
        <v>131</v>
      </c>
      <c r="L439" s="1">
        <v>1102</v>
      </c>
      <c r="M439" s="1">
        <v>1308</v>
      </c>
      <c r="N439" s="2"/>
      <c r="O439" s="2"/>
      <c r="P439" s="2"/>
      <c r="Q439" s="2"/>
    </row>
    <row r="440" spans="1:17" ht="15.75" thickBot="1" x14ac:dyDescent="0.3">
      <c r="A440" s="2"/>
      <c r="B440" s="2"/>
      <c r="C440" s="2" t="s">
        <v>14</v>
      </c>
      <c r="D440" s="1">
        <v>1184</v>
      </c>
      <c r="E440" s="1">
        <v>65900</v>
      </c>
      <c r="F440" s="1">
        <v>30</v>
      </c>
      <c r="G440" s="1">
        <v>50.38</v>
      </c>
      <c r="H440" s="1">
        <f>G440-G441</f>
        <v>22.230000000000004</v>
      </c>
      <c r="I440" s="1">
        <v>0</v>
      </c>
      <c r="J440" s="1">
        <v>0</v>
      </c>
      <c r="K440" s="1">
        <v>255</v>
      </c>
      <c r="L440" s="1">
        <v>1162</v>
      </c>
      <c r="M440" s="1">
        <v>1308</v>
      </c>
      <c r="N440" s="2"/>
      <c r="O440" s="2"/>
      <c r="P440" s="2"/>
      <c r="Q440" s="2"/>
    </row>
    <row r="441" spans="1:17" ht="15.75" thickBot="1" x14ac:dyDescent="0.3">
      <c r="A441" s="2"/>
      <c r="B441" s="2"/>
      <c r="C441" s="2" t="s">
        <v>2</v>
      </c>
      <c r="D441" s="1">
        <v>1185</v>
      </c>
      <c r="E441" s="1">
        <v>36815</v>
      </c>
      <c r="F441" s="1">
        <v>21</v>
      </c>
      <c r="G441" s="1">
        <v>28.15</v>
      </c>
      <c r="H441" s="1"/>
      <c r="I441" s="1">
        <v>0</v>
      </c>
      <c r="J441" s="1">
        <v>0</v>
      </c>
      <c r="K441" s="1">
        <v>179</v>
      </c>
      <c r="L441" s="1">
        <v>1198</v>
      </c>
      <c r="M441" s="1">
        <v>1308</v>
      </c>
      <c r="N441" s="2"/>
      <c r="O441" s="2"/>
      <c r="P441" s="2"/>
      <c r="Q441" s="2"/>
    </row>
    <row r="442" spans="1:17" ht="15.75" thickBot="1" x14ac:dyDescent="0.3">
      <c r="A442" s="2"/>
      <c r="B442" s="2"/>
      <c r="C442" s="2" t="s">
        <v>14</v>
      </c>
      <c r="D442" s="1">
        <v>1186</v>
      </c>
      <c r="E442" s="1">
        <v>40467</v>
      </c>
      <c r="F442" s="1">
        <v>21</v>
      </c>
      <c r="G442" s="1">
        <v>30.94</v>
      </c>
      <c r="H442" s="1">
        <f>G442-G443</f>
        <v>8.8100000000000023</v>
      </c>
      <c r="I442" s="1">
        <v>0</v>
      </c>
      <c r="J442" s="1">
        <v>0</v>
      </c>
      <c r="K442" s="1">
        <v>212</v>
      </c>
      <c r="L442" s="1">
        <v>1112</v>
      </c>
      <c r="M442" s="1">
        <v>1308</v>
      </c>
      <c r="N442" s="2"/>
      <c r="O442" s="2"/>
      <c r="P442" s="2"/>
      <c r="Q442" s="2"/>
    </row>
    <row r="443" spans="1:17" ht="15.75" thickBot="1" x14ac:dyDescent="0.3">
      <c r="A443" s="2"/>
      <c r="B443" s="2"/>
      <c r="C443" s="2" t="s">
        <v>2</v>
      </c>
      <c r="D443" s="1">
        <v>1187</v>
      </c>
      <c r="E443" s="1">
        <v>28940</v>
      </c>
      <c r="F443" s="1">
        <v>15</v>
      </c>
      <c r="G443" s="1">
        <v>22.13</v>
      </c>
      <c r="H443" s="1"/>
      <c r="I443" s="1">
        <v>0</v>
      </c>
      <c r="J443" s="1">
        <v>0</v>
      </c>
      <c r="K443" s="1">
        <v>200</v>
      </c>
      <c r="L443" s="1">
        <v>1129</v>
      </c>
      <c r="M443" s="1">
        <v>1308</v>
      </c>
      <c r="N443" s="2"/>
      <c r="O443" s="2"/>
      <c r="P443" s="2"/>
      <c r="Q443" s="2"/>
    </row>
    <row r="444" spans="1:17" ht="15.75" thickBot="1" x14ac:dyDescent="0.3">
      <c r="A444" s="2"/>
      <c r="B444" s="2"/>
      <c r="C444" s="2" t="s">
        <v>14</v>
      </c>
      <c r="D444" s="1">
        <v>1188</v>
      </c>
      <c r="E444" s="1">
        <v>45229</v>
      </c>
      <c r="F444" s="1">
        <v>21</v>
      </c>
      <c r="G444" s="1">
        <v>34.58</v>
      </c>
      <c r="H444" s="1">
        <f>G444-G445</f>
        <v>12.099999999999998</v>
      </c>
      <c r="I444" s="1">
        <v>0</v>
      </c>
      <c r="J444" s="1">
        <v>0</v>
      </c>
      <c r="K444" s="1">
        <v>255</v>
      </c>
      <c r="L444" s="1">
        <v>1171</v>
      </c>
      <c r="M444" s="1">
        <v>1308</v>
      </c>
      <c r="N444" s="2"/>
      <c r="O444" s="2"/>
      <c r="P444" s="2"/>
      <c r="Q444" s="2"/>
    </row>
    <row r="445" spans="1:17" ht="15.75" thickBot="1" x14ac:dyDescent="0.3">
      <c r="A445" s="2"/>
      <c r="B445" s="2"/>
      <c r="C445" s="2" t="s">
        <v>2</v>
      </c>
      <c r="D445" s="1">
        <v>1189</v>
      </c>
      <c r="E445" s="1">
        <v>29407</v>
      </c>
      <c r="F445" s="1">
        <v>18</v>
      </c>
      <c r="G445" s="1">
        <v>22.48</v>
      </c>
      <c r="H445" s="1"/>
      <c r="I445" s="1">
        <v>0</v>
      </c>
      <c r="J445" s="1">
        <v>0</v>
      </c>
      <c r="K445" s="1">
        <v>140</v>
      </c>
      <c r="L445" s="1">
        <v>1154</v>
      </c>
      <c r="M445" s="1">
        <v>1308</v>
      </c>
      <c r="N445" s="2"/>
      <c r="O445" s="2"/>
      <c r="P445" s="2"/>
      <c r="Q445" s="2"/>
    </row>
    <row r="446" spans="1:17" ht="15.75" thickBot="1" x14ac:dyDescent="0.3">
      <c r="A446" s="1">
        <v>10871</v>
      </c>
      <c r="B446" s="2"/>
      <c r="C446" s="2" t="s">
        <v>14</v>
      </c>
      <c r="D446" s="1">
        <v>1190</v>
      </c>
      <c r="E446" s="1">
        <v>49438</v>
      </c>
      <c r="F446" s="1">
        <v>30</v>
      </c>
      <c r="G446" s="1">
        <v>37.799999999999997</v>
      </c>
      <c r="H446" s="1">
        <f>G446-G447</f>
        <v>17.319999999999997</v>
      </c>
      <c r="I446" s="1">
        <v>24</v>
      </c>
      <c r="J446" s="1">
        <v>0</v>
      </c>
      <c r="K446" s="1">
        <v>203</v>
      </c>
      <c r="L446" s="1">
        <v>1249</v>
      </c>
      <c r="M446" s="1">
        <v>1308</v>
      </c>
      <c r="N446" s="2"/>
      <c r="O446" s="2"/>
      <c r="P446" s="2"/>
      <c r="Q446" s="2"/>
    </row>
    <row r="447" spans="1:17" ht="15.75" thickBot="1" x14ac:dyDescent="0.3">
      <c r="A447" s="2"/>
      <c r="B447" s="2"/>
      <c r="C447" s="2" t="s">
        <v>2</v>
      </c>
      <c r="D447" s="1">
        <v>1191</v>
      </c>
      <c r="E447" s="1">
        <v>26794</v>
      </c>
      <c r="F447" s="1">
        <v>15</v>
      </c>
      <c r="G447" s="1">
        <v>20.48</v>
      </c>
      <c r="H447" s="1"/>
      <c r="I447" s="1">
        <v>0</v>
      </c>
      <c r="J447" s="1">
        <v>0</v>
      </c>
      <c r="K447" s="1">
        <v>118</v>
      </c>
      <c r="L447" s="1">
        <v>1094</v>
      </c>
      <c r="M447" s="1">
        <v>1308</v>
      </c>
      <c r="N447" s="2"/>
      <c r="O447" s="2"/>
      <c r="P447" s="2"/>
      <c r="Q447" s="2"/>
    </row>
    <row r="448" spans="1:17" ht="15.75" thickBot="1" x14ac:dyDescent="0.3">
      <c r="A448" s="2"/>
      <c r="B448" s="2"/>
      <c r="C448" s="2" t="s">
        <v>14</v>
      </c>
      <c r="D448" s="1">
        <v>1192</v>
      </c>
      <c r="E448" s="1">
        <v>45650</v>
      </c>
      <c r="F448" s="1">
        <v>27</v>
      </c>
      <c r="G448" s="1">
        <v>34.9</v>
      </c>
      <c r="H448" s="1">
        <f>G448-G449</f>
        <v>9.6199999999999974</v>
      </c>
      <c r="I448" s="1">
        <v>0</v>
      </c>
      <c r="J448" s="1">
        <v>0</v>
      </c>
      <c r="K448" s="1">
        <v>219</v>
      </c>
      <c r="L448" s="1">
        <v>1219</v>
      </c>
      <c r="M448" s="1">
        <v>1308</v>
      </c>
      <c r="N448" s="2"/>
      <c r="O448" s="2"/>
      <c r="P448" s="2"/>
      <c r="Q448" s="2"/>
    </row>
    <row r="449" spans="1:17" ht="15.75" thickBot="1" x14ac:dyDescent="0.3">
      <c r="A449" s="2"/>
      <c r="B449" s="2"/>
      <c r="C449" s="2" t="s">
        <v>2</v>
      </c>
      <c r="D449" s="1">
        <v>1193</v>
      </c>
      <c r="E449" s="1">
        <v>33063</v>
      </c>
      <c r="F449" s="1">
        <v>18</v>
      </c>
      <c r="G449" s="1">
        <v>25.28</v>
      </c>
      <c r="H449" s="1"/>
      <c r="I449" s="1">
        <v>0</v>
      </c>
      <c r="J449" s="1">
        <v>0</v>
      </c>
      <c r="K449" s="1">
        <v>140</v>
      </c>
      <c r="L449" s="1">
        <v>1171</v>
      </c>
      <c r="M449" s="1">
        <v>1308</v>
      </c>
      <c r="N449" s="2"/>
      <c r="O449" s="2"/>
      <c r="P449" s="2"/>
      <c r="Q449" s="2"/>
    </row>
    <row r="450" spans="1:17" ht="15.75" thickBot="1" x14ac:dyDescent="0.3">
      <c r="A450" s="2"/>
      <c r="B450" s="2"/>
      <c r="C450" s="2" t="s">
        <v>14</v>
      </c>
      <c r="D450" s="1">
        <v>1194</v>
      </c>
      <c r="E450" s="1">
        <v>77922</v>
      </c>
      <c r="F450" s="1">
        <v>52</v>
      </c>
      <c r="G450" s="1">
        <v>59.57</v>
      </c>
      <c r="H450" s="1">
        <f>G450-G451</f>
        <v>26.79</v>
      </c>
      <c r="I450" s="1">
        <v>27</v>
      </c>
      <c r="J450" s="1">
        <v>0</v>
      </c>
      <c r="K450" s="1">
        <v>255</v>
      </c>
      <c r="L450" s="1">
        <v>1290</v>
      </c>
      <c r="M450" s="1">
        <v>1308</v>
      </c>
      <c r="N450" s="2"/>
      <c r="O450" s="2"/>
      <c r="P450" s="2"/>
      <c r="Q450" s="2"/>
    </row>
    <row r="451" spans="1:17" ht="15.75" thickBot="1" x14ac:dyDescent="0.3">
      <c r="A451" s="2"/>
      <c r="B451" s="2"/>
      <c r="C451" s="2" t="s">
        <v>2</v>
      </c>
      <c r="D451" s="1">
        <v>1195</v>
      </c>
      <c r="E451" s="1">
        <v>42878</v>
      </c>
      <c r="F451" s="1">
        <v>27</v>
      </c>
      <c r="G451" s="1">
        <v>32.78</v>
      </c>
      <c r="H451" s="1"/>
      <c r="I451" s="1">
        <v>21</v>
      </c>
      <c r="J451" s="1">
        <v>0</v>
      </c>
      <c r="K451" s="1">
        <v>161</v>
      </c>
      <c r="L451" s="1">
        <v>1234</v>
      </c>
      <c r="M451" s="1">
        <v>1308</v>
      </c>
      <c r="N451" s="2"/>
      <c r="O451" s="2"/>
      <c r="P451" s="2"/>
      <c r="Q451" s="2"/>
    </row>
    <row r="452" spans="1:17" ht="15.75" thickBot="1" x14ac:dyDescent="0.3">
      <c r="A452" s="2"/>
      <c r="B452" s="2"/>
      <c r="C452" s="2" t="s">
        <v>14</v>
      </c>
      <c r="D452" s="1">
        <v>1196</v>
      </c>
      <c r="E452" s="1">
        <v>27579</v>
      </c>
      <c r="F452" s="1">
        <v>15</v>
      </c>
      <c r="G452" s="1">
        <v>21.08</v>
      </c>
      <c r="H452" s="1">
        <f>G452-G453</f>
        <v>-2.1000000000000014</v>
      </c>
      <c r="I452" s="1">
        <v>0</v>
      </c>
      <c r="J452" s="1">
        <v>0</v>
      </c>
      <c r="K452" s="1">
        <v>124</v>
      </c>
      <c r="L452" s="1">
        <v>1102</v>
      </c>
      <c r="M452" s="1">
        <v>1308</v>
      </c>
      <c r="N452" s="2"/>
      <c r="O452" s="2"/>
      <c r="P452" s="2"/>
      <c r="Q452" s="2"/>
    </row>
    <row r="453" spans="1:17" ht="15.75" thickBot="1" x14ac:dyDescent="0.3">
      <c r="A453" s="2"/>
      <c r="B453" s="2"/>
      <c r="C453" s="2" t="s">
        <v>2</v>
      </c>
      <c r="D453" s="1">
        <v>1197</v>
      </c>
      <c r="E453" s="1">
        <v>30314</v>
      </c>
      <c r="F453" s="1">
        <v>18</v>
      </c>
      <c r="G453" s="1">
        <v>23.18</v>
      </c>
      <c r="H453" s="1"/>
      <c r="I453" s="1">
        <v>0</v>
      </c>
      <c r="J453" s="1">
        <v>0</v>
      </c>
      <c r="K453" s="1">
        <v>146</v>
      </c>
      <c r="L453" s="1">
        <v>1150</v>
      </c>
      <c r="M453" s="1">
        <v>1308</v>
      </c>
      <c r="N453" s="2"/>
      <c r="O453" s="2"/>
      <c r="P453" s="2"/>
      <c r="Q453" s="2"/>
    </row>
    <row r="454" spans="1:17" ht="15.75" thickBot="1" x14ac:dyDescent="0.3">
      <c r="A454" s="2"/>
      <c r="B454" s="2"/>
      <c r="C454" s="2" t="s">
        <v>14</v>
      </c>
      <c r="D454" s="1">
        <v>1198</v>
      </c>
      <c r="E454" s="1">
        <v>76536</v>
      </c>
      <c r="F454" s="1">
        <v>46</v>
      </c>
      <c r="G454" s="1">
        <v>58.51</v>
      </c>
      <c r="H454" s="1">
        <f>G454-G455</f>
        <v>34.069999999999993</v>
      </c>
      <c r="I454" s="1">
        <v>18</v>
      </c>
      <c r="J454" s="1">
        <v>0</v>
      </c>
      <c r="K454" s="1">
        <v>255</v>
      </c>
      <c r="L454" s="1">
        <v>1266</v>
      </c>
      <c r="M454" s="1">
        <v>1308</v>
      </c>
      <c r="N454" s="2"/>
      <c r="O454" s="2"/>
      <c r="P454" s="2"/>
      <c r="Q454" s="2"/>
    </row>
    <row r="455" spans="1:17" ht="15.75" thickBot="1" x14ac:dyDescent="0.3">
      <c r="A455" s="2"/>
      <c r="B455" s="2"/>
      <c r="C455" s="2" t="s">
        <v>2</v>
      </c>
      <c r="D455" s="1">
        <v>1199</v>
      </c>
      <c r="E455" s="1">
        <v>31967</v>
      </c>
      <c r="F455" s="1">
        <v>18</v>
      </c>
      <c r="G455" s="1">
        <v>24.44</v>
      </c>
      <c r="H455" s="1"/>
      <c r="I455" s="1">
        <v>0</v>
      </c>
      <c r="J455" s="1">
        <v>0</v>
      </c>
      <c r="K455" s="1">
        <v>152</v>
      </c>
      <c r="L455" s="1">
        <v>1145</v>
      </c>
      <c r="M455" s="1">
        <v>1308</v>
      </c>
      <c r="N455" s="2"/>
      <c r="O455" s="2"/>
      <c r="P455" s="2"/>
      <c r="Q455" s="2"/>
    </row>
    <row r="456" spans="1:17" ht="15.75" thickBot="1" x14ac:dyDescent="0.3">
      <c r="A456" s="1">
        <v>11001</v>
      </c>
      <c r="B456" s="2"/>
      <c r="C456" s="2" t="s">
        <v>14</v>
      </c>
      <c r="D456" s="1">
        <v>1200</v>
      </c>
      <c r="E456" s="1">
        <v>61753</v>
      </c>
      <c r="F456" s="1">
        <v>39</v>
      </c>
      <c r="G456" s="1">
        <v>47.21</v>
      </c>
      <c r="H456" s="1">
        <f>G456-G457</f>
        <v>19.380000000000003</v>
      </c>
      <c r="I456" s="1">
        <v>24</v>
      </c>
      <c r="J456" s="1">
        <v>0</v>
      </c>
      <c r="K456" s="1">
        <v>228</v>
      </c>
      <c r="L456" s="1">
        <v>1265</v>
      </c>
      <c r="M456" s="1">
        <v>1308</v>
      </c>
      <c r="N456" s="2"/>
      <c r="O456" s="2"/>
      <c r="P456" s="2"/>
      <c r="Q456" s="2"/>
    </row>
    <row r="457" spans="1:17" ht="15.75" thickBot="1" x14ac:dyDescent="0.3">
      <c r="A457" s="2"/>
      <c r="B457" s="2"/>
      <c r="C457" s="2" t="s">
        <v>2</v>
      </c>
      <c r="D457" s="1">
        <v>1201</v>
      </c>
      <c r="E457" s="1">
        <v>36397</v>
      </c>
      <c r="F457" s="1">
        <v>21</v>
      </c>
      <c r="G457" s="1">
        <v>27.83</v>
      </c>
      <c r="H457" s="1"/>
      <c r="I457" s="1">
        <v>0</v>
      </c>
      <c r="J457" s="1">
        <v>0</v>
      </c>
      <c r="K457" s="1">
        <v>167</v>
      </c>
      <c r="L457" s="1">
        <v>1206</v>
      </c>
      <c r="M457" s="1">
        <v>1308</v>
      </c>
      <c r="N457" s="2"/>
      <c r="O457" s="2"/>
      <c r="P457" s="2"/>
      <c r="Q457" s="2"/>
    </row>
    <row r="458" spans="1:17" ht="15.75" thickBot="1" x14ac:dyDescent="0.3">
      <c r="A458" s="2"/>
      <c r="B458" s="2"/>
      <c r="C458" s="2" t="s">
        <v>14</v>
      </c>
      <c r="D458" s="1">
        <v>1202</v>
      </c>
      <c r="E458" s="1">
        <v>58835</v>
      </c>
      <c r="F458" s="1">
        <v>39</v>
      </c>
      <c r="G458" s="1">
        <v>44.98</v>
      </c>
      <c r="H458" s="1">
        <f>G458-G459</f>
        <v>11.5</v>
      </c>
      <c r="I458" s="1">
        <v>27</v>
      </c>
      <c r="J458" s="1">
        <v>0</v>
      </c>
      <c r="K458" s="1">
        <v>225</v>
      </c>
      <c r="L458" s="1">
        <v>1251</v>
      </c>
      <c r="M458" s="1">
        <v>1308</v>
      </c>
      <c r="N458" s="2"/>
      <c r="O458" s="2"/>
      <c r="P458" s="2"/>
      <c r="Q458" s="2"/>
    </row>
    <row r="459" spans="1:17" ht="15.75" thickBot="1" x14ac:dyDescent="0.3">
      <c r="A459" s="2"/>
      <c r="B459" s="2"/>
      <c r="C459" s="2" t="s">
        <v>2</v>
      </c>
      <c r="D459" s="1">
        <v>1203</v>
      </c>
      <c r="E459" s="1">
        <v>43789</v>
      </c>
      <c r="F459" s="1">
        <v>27</v>
      </c>
      <c r="G459" s="1">
        <v>33.479999999999997</v>
      </c>
      <c r="H459" s="1"/>
      <c r="I459" s="1">
        <v>9</v>
      </c>
      <c r="J459" s="1">
        <v>0</v>
      </c>
      <c r="K459" s="1">
        <v>185</v>
      </c>
      <c r="L459" s="1">
        <v>1241</v>
      </c>
      <c r="M459" s="1">
        <v>1308</v>
      </c>
      <c r="N459" s="2"/>
      <c r="O459" s="2"/>
      <c r="P459" s="2"/>
      <c r="Q459" s="2"/>
    </row>
    <row r="460" spans="1:17" ht="15.75" thickBot="1" x14ac:dyDescent="0.3">
      <c r="A460" s="2"/>
      <c r="B460" s="2"/>
      <c r="C460" s="2" t="s">
        <v>14</v>
      </c>
      <c r="D460" s="1">
        <v>1204</v>
      </c>
      <c r="E460" s="1">
        <v>86895</v>
      </c>
      <c r="F460" s="1">
        <v>55</v>
      </c>
      <c r="G460" s="1">
        <v>66.430000000000007</v>
      </c>
      <c r="H460" s="1">
        <f>G460-G461</f>
        <v>38.210000000000008</v>
      </c>
      <c r="I460" s="1">
        <v>0</v>
      </c>
      <c r="J460" s="1">
        <v>0</v>
      </c>
      <c r="K460" s="1">
        <v>255</v>
      </c>
      <c r="L460" s="1">
        <v>1264</v>
      </c>
      <c r="M460" s="1">
        <v>1308</v>
      </c>
      <c r="N460" s="2"/>
      <c r="O460" s="2"/>
      <c r="P460" s="2"/>
      <c r="Q460" s="2"/>
    </row>
    <row r="461" spans="1:17" ht="15.75" thickBot="1" x14ac:dyDescent="0.3">
      <c r="A461" s="2"/>
      <c r="B461" s="2"/>
      <c r="C461" s="2" t="s">
        <v>2</v>
      </c>
      <c r="D461" s="1">
        <v>1205</v>
      </c>
      <c r="E461" s="1">
        <v>36911</v>
      </c>
      <c r="F461" s="1">
        <v>21</v>
      </c>
      <c r="G461" s="1">
        <v>28.22</v>
      </c>
      <c r="H461" s="1"/>
      <c r="I461" s="1">
        <v>0</v>
      </c>
      <c r="J461" s="1">
        <v>0</v>
      </c>
      <c r="K461" s="1">
        <v>155</v>
      </c>
      <c r="L461" s="1">
        <v>1189</v>
      </c>
      <c r="M461" s="1">
        <v>1308</v>
      </c>
      <c r="N461" s="2"/>
      <c r="O461" s="2"/>
      <c r="P461" s="2"/>
      <c r="Q461" s="2"/>
    </row>
    <row r="462" spans="1:17" ht="15.75" thickBot="1" x14ac:dyDescent="0.3">
      <c r="A462" s="2"/>
      <c r="B462" s="2"/>
      <c r="C462" s="2" t="s">
        <v>14</v>
      </c>
      <c r="D462" s="1">
        <v>1206</v>
      </c>
      <c r="E462" s="1">
        <v>75534</v>
      </c>
      <c r="F462" s="1">
        <v>46</v>
      </c>
      <c r="G462" s="1">
        <v>57.75</v>
      </c>
      <c r="H462" s="1">
        <f>G462-G463</f>
        <v>29.18</v>
      </c>
      <c r="I462" s="1">
        <v>9</v>
      </c>
      <c r="J462" s="1">
        <v>0</v>
      </c>
      <c r="K462" s="1">
        <v>255</v>
      </c>
      <c r="L462" s="1">
        <v>1258</v>
      </c>
      <c r="M462" s="1">
        <v>1308</v>
      </c>
      <c r="N462" s="2"/>
      <c r="O462" s="2"/>
      <c r="P462" s="2"/>
      <c r="Q462" s="2"/>
    </row>
    <row r="463" spans="1:17" ht="15.75" thickBot="1" x14ac:dyDescent="0.3">
      <c r="A463" s="2"/>
      <c r="B463" s="2"/>
      <c r="C463" s="2" t="s">
        <v>2</v>
      </c>
      <c r="D463" s="1">
        <v>1207</v>
      </c>
      <c r="E463" s="1">
        <v>37372</v>
      </c>
      <c r="F463" s="1">
        <v>21</v>
      </c>
      <c r="G463" s="1">
        <v>28.57</v>
      </c>
      <c r="H463" s="1"/>
      <c r="I463" s="1">
        <v>0</v>
      </c>
      <c r="J463" s="1">
        <v>0</v>
      </c>
      <c r="K463" s="1">
        <v>140</v>
      </c>
      <c r="L463" s="1">
        <v>1193</v>
      </c>
      <c r="M463" s="1">
        <v>1308</v>
      </c>
      <c r="N463" s="2"/>
      <c r="O463" s="2"/>
      <c r="P463" s="2"/>
      <c r="Q463" s="2"/>
    </row>
    <row r="464" spans="1:17" ht="15.75" thickBot="1" x14ac:dyDescent="0.3">
      <c r="A464" s="1">
        <v>10859</v>
      </c>
      <c r="B464" s="2"/>
      <c r="C464" s="2" t="s">
        <v>14</v>
      </c>
      <c r="D464" s="1">
        <v>1209</v>
      </c>
      <c r="E464" s="1">
        <v>60494</v>
      </c>
      <c r="F464" s="1">
        <v>27</v>
      </c>
      <c r="G464" s="1">
        <v>46.25</v>
      </c>
      <c r="H464" s="1">
        <f>G464-G465</f>
        <v>14.84</v>
      </c>
      <c r="I464" s="1">
        <v>0</v>
      </c>
      <c r="J464" s="1">
        <v>0</v>
      </c>
      <c r="K464" s="1">
        <v>255</v>
      </c>
      <c r="L464" s="1">
        <v>1176</v>
      </c>
      <c r="M464" s="1">
        <v>1308</v>
      </c>
      <c r="N464" s="2"/>
      <c r="O464" s="2"/>
      <c r="P464" s="2"/>
      <c r="Q464" s="2"/>
    </row>
    <row r="465" spans="1:17" ht="15.75" thickBot="1" x14ac:dyDescent="0.3">
      <c r="A465" s="2"/>
      <c r="B465" s="2"/>
      <c r="C465" s="2" t="s">
        <v>2</v>
      </c>
      <c r="D465" s="1">
        <v>1210</v>
      </c>
      <c r="E465" s="1">
        <v>41081</v>
      </c>
      <c r="F465" s="1">
        <v>24</v>
      </c>
      <c r="G465" s="1">
        <v>31.41</v>
      </c>
      <c r="H465" s="1"/>
      <c r="I465" s="1">
        <v>0</v>
      </c>
      <c r="J465" s="1">
        <v>0</v>
      </c>
      <c r="K465" s="1">
        <v>158</v>
      </c>
      <c r="L465" s="1">
        <v>1205</v>
      </c>
      <c r="M465" s="1">
        <v>1308</v>
      </c>
      <c r="N465" s="2"/>
      <c r="O465" s="2"/>
      <c r="P465" s="2"/>
      <c r="Q465" s="2"/>
    </row>
    <row r="466" spans="1:17" ht="15.75" thickBot="1" x14ac:dyDescent="0.3">
      <c r="A466" s="2"/>
      <c r="B466" s="2"/>
      <c r="C466" s="2" t="s">
        <v>14</v>
      </c>
      <c r="D466" s="1">
        <v>1211</v>
      </c>
      <c r="E466" s="1">
        <v>64777</v>
      </c>
      <c r="F466" s="1">
        <v>30</v>
      </c>
      <c r="G466" s="1">
        <v>49.52</v>
      </c>
      <c r="H466" s="1">
        <f>G466-G467</f>
        <v>18.070000000000004</v>
      </c>
      <c r="I466" s="1">
        <v>0</v>
      </c>
      <c r="J466" s="1">
        <v>0</v>
      </c>
      <c r="K466" s="1">
        <v>255</v>
      </c>
      <c r="L466" s="1">
        <v>1173</v>
      </c>
      <c r="M466" s="1">
        <v>1308</v>
      </c>
      <c r="N466" s="2"/>
      <c r="O466" s="2"/>
      <c r="P466" s="2"/>
      <c r="Q466" s="2"/>
    </row>
    <row r="467" spans="1:17" ht="15.75" thickBot="1" x14ac:dyDescent="0.3">
      <c r="A467" s="2"/>
      <c r="B467" s="2"/>
      <c r="C467" s="2" t="s">
        <v>2</v>
      </c>
      <c r="D467" s="1">
        <v>1212</v>
      </c>
      <c r="E467" s="1">
        <v>41132</v>
      </c>
      <c r="F467" s="1">
        <v>24</v>
      </c>
      <c r="G467" s="1">
        <v>31.45</v>
      </c>
      <c r="H467" s="1"/>
      <c r="I467" s="1">
        <v>0</v>
      </c>
      <c r="J467" s="1">
        <v>0</v>
      </c>
      <c r="K467" s="1">
        <v>155</v>
      </c>
      <c r="L467" s="1">
        <v>1218</v>
      </c>
      <c r="M467" s="1">
        <v>1308</v>
      </c>
      <c r="N467" s="2"/>
      <c r="O467" s="2"/>
      <c r="P467" s="2"/>
      <c r="Q467" s="2"/>
    </row>
    <row r="468" spans="1:17" ht="15.75" thickBot="1" x14ac:dyDescent="0.3">
      <c r="A468" s="2"/>
      <c r="B468" s="2"/>
      <c r="C468" s="2" t="s">
        <v>14</v>
      </c>
      <c r="D468" s="1">
        <v>1213</v>
      </c>
      <c r="E468" s="1">
        <v>65194</v>
      </c>
      <c r="F468" s="1">
        <v>27</v>
      </c>
      <c r="G468" s="1">
        <v>49.84</v>
      </c>
      <c r="H468" s="1">
        <f>G468-G469</f>
        <v>18.570000000000004</v>
      </c>
      <c r="I468" s="1">
        <v>0</v>
      </c>
      <c r="J468" s="1">
        <v>0</v>
      </c>
      <c r="K468" s="1">
        <v>255</v>
      </c>
      <c r="L468" s="1">
        <v>1154</v>
      </c>
      <c r="M468" s="1">
        <v>1308</v>
      </c>
      <c r="N468" s="2"/>
      <c r="O468" s="2"/>
      <c r="P468" s="2"/>
      <c r="Q468" s="2"/>
    </row>
    <row r="469" spans="1:17" ht="15.75" thickBot="1" x14ac:dyDescent="0.3">
      <c r="A469" s="2"/>
      <c r="B469" s="2"/>
      <c r="C469" s="2" t="s">
        <v>2</v>
      </c>
      <c r="D469" s="1">
        <v>1214</v>
      </c>
      <c r="E469" s="1">
        <v>40901</v>
      </c>
      <c r="F469" s="1">
        <v>24</v>
      </c>
      <c r="G469" s="1">
        <v>31.27</v>
      </c>
      <c r="H469" s="1"/>
      <c r="I469" s="1">
        <v>0</v>
      </c>
      <c r="J469" s="1">
        <v>0</v>
      </c>
      <c r="K469" s="1">
        <v>158</v>
      </c>
      <c r="L469" s="1">
        <v>1211</v>
      </c>
      <c r="M469" s="1">
        <v>1308</v>
      </c>
      <c r="N469" s="2"/>
      <c r="O469" s="2"/>
      <c r="P469" s="2"/>
      <c r="Q469" s="2"/>
    </row>
    <row r="470" spans="1:17" ht="15.75" thickBot="1" x14ac:dyDescent="0.3">
      <c r="A470" s="2"/>
      <c r="B470" s="2"/>
      <c r="C470" s="2" t="s">
        <v>14</v>
      </c>
      <c r="D470" s="1">
        <v>1215</v>
      </c>
      <c r="E470" s="1">
        <v>65839</v>
      </c>
      <c r="F470" s="1">
        <v>21</v>
      </c>
      <c r="G470" s="1">
        <v>50.34</v>
      </c>
      <c r="H470" s="1">
        <f>G470-G471</f>
        <v>18.790000000000003</v>
      </c>
      <c r="I470" s="1">
        <v>0</v>
      </c>
      <c r="J470" s="1">
        <v>0</v>
      </c>
      <c r="K470" s="1">
        <v>255</v>
      </c>
      <c r="L470" s="1">
        <v>1079</v>
      </c>
      <c r="M470" s="1">
        <v>1308</v>
      </c>
      <c r="N470" s="2"/>
      <c r="O470" s="2"/>
      <c r="P470" s="2"/>
      <c r="Q470" s="2"/>
    </row>
    <row r="471" spans="1:17" ht="15.75" thickBot="1" x14ac:dyDescent="0.3">
      <c r="A471" s="2"/>
      <c r="B471" s="2"/>
      <c r="C471" s="2" t="s">
        <v>2</v>
      </c>
      <c r="D471" s="1">
        <v>1216</v>
      </c>
      <c r="E471" s="1">
        <v>41266</v>
      </c>
      <c r="F471" s="1">
        <v>24</v>
      </c>
      <c r="G471" s="1">
        <v>31.55</v>
      </c>
      <c r="H471" s="1"/>
      <c r="I471" s="1">
        <v>0</v>
      </c>
      <c r="J471" s="1">
        <v>0</v>
      </c>
      <c r="K471" s="1">
        <v>222</v>
      </c>
      <c r="L471" s="1">
        <v>1215</v>
      </c>
      <c r="M471" s="1">
        <v>1308</v>
      </c>
      <c r="N471" s="2"/>
      <c r="O471" s="2"/>
      <c r="P471" s="2"/>
      <c r="Q471" s="2"/>
    </row>
    <row r="472" spans="1:17" ht="15.75" thickBot="1" x14ac:dyDescent="0.3">
      <c r="A472" s="2"/>
      <c r="B472" s="2"/>
      <c r="C472" s="2" t="s">
        <v>14</v>
      </c>
      <c r="D472" s="1">
        <v>1217</v>
      </c>
      <c r="E472" s="1">
        <v>59990</v>
      </c>
      <c r="F472" s="1">
        <v>24</v>
      </c>
      <c r="G472" s="1">
        <v>45.86</v>
      </c>
      <c r="H472" s="1">
        <f>G472-G473</f>
        <v>13.350000000000001</v>
      </c>
      <c r="I472" s="1">
        <v>0</v>
      </c>
      <c r="J472" s="1">
        <v>0</v>
      </c>
      <c r="K472" s="1">
        <v>255</v>
      </c>
      <c r="L472" s="1">
        <v>1114</v>
      </c>
      <c r="M472" s="1">
        <v>1308</v>
      </c>
      <c r="N472" s="2"/>
      <c r="O472" s="2"/>
      <c r="P472" s="2"/>
      <c r="Q472" s="2"/>
    </row>
    <row r="473" spans="1:17" ht="15.75" thickBot="1" x14ac:dyDescent="0.3">
      <c r="A473" s="2"/>
      <c r="B473" s="2"/>
      <c r="C473" s="2" t="s">
        <v>2</v>
      </c>
      <c r="D473" s="1">
        <v>1218</v>
      </c>
      <c r="E473" s="1">
        <v>42523</v>
      </c>
      <c r="F473" s="1">
        <v>24</v>
      </c>
      <c r="G473" s="1">
        <v>32.51</v>
      </c>
      <c r="H473" s="1"/>
      <c r="I473" s="1">
        <v>0</v>
      </c>
      <c r="J473" s="1">
        <v>0</v>
      </c>
      <c r="K473" s="1">
        <v>197</v>
      </c>
      <c r="L473" s="1">
        <v>1198</v>
      </c>
      <c r="M473" s="1">
        <v>1308</v>
      </c>
      <c r="N473" s="2"/>
      <c r="O473" s="2"/>
      <c r="P473" s="2"/>
      <c r="Q473" s="2"/>
    </row>
    <row r="474" spans="1:17" ht="15.75" thickBot="1" x14ac:dyDescent="0.3">
      <c r="A474" s="2"/>
      <c r="B474" s="2"/>
      <c r="C474" s="2" t="s">
        <v>14</v>
      </c>
      <c r="D474" s="1">
        <v>1219</v>
      </c>
      <c r="E474" s="1">
        <v>60924</v>
      </c>
      <c r="F474" s="1">
        <v>21</v>
      </c>
      <c r="G474" s="1">
        <v>46.58</v>
      </c>
      <c r="H474" s="1">
        <f>G474-G475</f>
        <v>17.75</v>
      </c>
      <c r="I474" s="1">
        <v>0</v>
      </c>
      <c r="J474" s="1">
        <v>0</v>
      </c>
      <c r="K474" s="1">
        <v>255</v>
      </c>
      <c r="L474" s="1">
        <v>1100</v>
      </c>
      <c r="M474" s="1">
        <v>1308</v>
      </c>
      <c r="N474" s="2"/>
      <c r="O474" s="2"/>
      <c r="P474" s="2"/>
      <c r="Q474" s="2"/>
    </row>
    <row r="475" spans="1:17" ht="15.75" thickBot="1" x14ac:dyDescent="0.3">
      <c r="A475" s="2"/>
      <c r="B475" s="2"/>
      <c r="C475" s="2" t="s">
        <v>2</v>
      </c>
      <c r="D475" s="1">
        <v>1220</v>
      </c>
      <c r="E475" s="1">
        <v>37708</v>
      </c>
      <c r="F475" s="1">
        <v>21</v>
      </c>
      <c r="G475" s="1">
        <v>28.83</v>
      </c>
      <c r="H475" s="1"/>
      <c r="I475" s="1">
        <v>0</v>
      </c>
      <c r="J475" s="1">
        <v>0</v>
      </c>
      <c r="K475" s="1">
        <v>246</v>
      </c>
      <c r="L475" s="1">
        <v>1194</v>
      </c>
      <c r="M475" s="1">
        <v>1308</v>
      </c>
      <c r="N475" s="2"/>
      <c r="O475" s="2"/>
      <c r="P475" s="2"/>
      <c r="Q475" s="2"/>
    </row>
    <row r="476" spans="1:17" ht="15.75" thickBot="1" x14ac:dyDescent="0.3">
      <c r="A476" s="2"/>
      <c r="B476" s="2"/>
      <c r="C476" s="2" t="s">
        <v>14</v>
      </c>
      <c r="D476" s="1">
        <v>1221</v>
      </c>
      <c r="E476" s="1">
        <v>48215</v>
      </c>
      <c r="F476" s="1">
        <v>18</v>
      </c>
      <c r="G476" s="1">
        <v>36.86</v>
      </c>
      <c r="H476" s="1">
        <f>G476-G477</f>
        <v>9.7800000000000011</v>
      </c>
      <c r="I476" s="1">
        <v>0</v>
      </c>
      <c r="J476" s="1">
        <v>0</v>
      </c>
      <c r="K476" s="1">
        <v>255</v>
      </c>
      <c r="L476" s="1">
        <v>1031</v>
      </c>
      <c r="M476" s="1">
        <v>1308</v>
      </c>
      <c r="N476" s="2"/>
      <c r="O476" s="2"/>
      <c r="P476" s="2"/>
      <c r="Q476" s="2"/>
    </row>
    <row r="477" spans="1:17" ht="15.75" thickBot="1" x14ac:dyDescent="0.3">
      <c r="A477" s="2"/>
      <c r="B477" s="2"/>
      <c r="C477" s="2" t="s">
        <v>2</v>
      </c>
      <c r="D477" s="1">
        <v>1222</v>
      </c>
      <c r="E477" s="1">
        <v>35422</v>
      </c>
      <c r="F477" s="1">
        <v>21</v>
      </c>
      <c r="G477" s="1">
        <v>27.08</v>
      </c>
      <c r="H477" s="1"/>
      <c r="I477" s="1">
        <v>0</v>
      </c>
      <c r="J477" s="1">
        <v>0</v>
      </c>
      <c r="K477" s="1">
        <v>167</v>
      </c>
      <c r="L477" s="1">
        <v>1193</v>
      </c>
      <c r="M477" s="1">
        <v>1308</v>
      </c>
      <c r="N477" s="2"/>
      <c r="O477" s="2"/>
      <c r="P477" s="2"/>
      <c r="Q477" s="2"/>
    </row>
    <row r="478" spans="1:17" ht="15.75" thickBot="1" x14ac:dyDescent="0.3">
      <c r="A478" s="2"/>
      <c r="B478" s="2"/>
      <c r="C478" s="2" t="s">
        <v>14</v>
      </c>
      <c r="D478" s="1">
        <v>1223</v>
      </c>
      <c r="E478" s="1">
        <v>68414</v>
      </c>
      <c r="F478" s="1">
        <v>27</v>
      </c>
      <c r="G478" s="1">
        <v>52.3</v>
      </c>
      <c r="H478" s="1">
        <f>G478-G479</f>
        <v>20.58</v>
      </c>
      <c r="I478" s="1">
        <v>0</v>
      </c>
      <c r="J478" s="1">
        <v>0</v>
      </c>
      <c r="K478" s="1">
        <v>255</v>
      </c>
      <c r="L478" s="1">
        <v>1118</v>
      </c>
      <c r="M478" s="1">
        <v>1308</v>
      </c>
      <c r="N478" s="2"/>
      <c r="O478" s="2"/>
      <c r="P478" s="2"/>
      <c r="Q478" s="2"/>
    </row>
    <row r="479" spans="1:17" ht="15.75" thickBot="1" x14ac:dyDescent="0.3">
      <c r="A479" s="2"/>
      <c r="B479" s="2"/>
      <c r="C479" s="2" t="s">
        <v>2</v>
      </c>
      <c r="D479" s="1">
        <v>1224</v>
      </c>
      <c r="E479" s="1">
        <v>41491</v>
      </c>
      <c r="F479" s="1">
        <v>24</v>
      </c>
      <c r="G479" s="1">
        <v>31.72</v>
      </c>
      <c r="H479" s="1"/>
      <c r="I479" s="1">
        <v>9</v>
      </c>
      <c r="J479" s="1">
        <v>0</v>
      </c>
      <c r="K479" s="1">
        <v>158</v>
      </c>
      <c r="L479" s="1">
        <v>1236</v>
      </c>
      <c r="M479" s="1">
        <v>1308</v>
      </c>
      <c r="N479" s="2"/>
      <c r="O479" s="2"/>
      <c r="P479" s="2"/>
      <c r="Q479" s="2"/>
    </row>
    <row r="480" spans="1:17" ht="15.75" thickBot="1" x14ac:dyDescent="0.3">
      <c r="A480" s="2"/>
      <c r="B480" s="2"/>
      <c r="C480" s="2" t="s">
        <v>14</v>
      </c>
      <c r="D480" s="1">
        <v>1225</v>
      </c>
      <c r="E480" s="1">
        <v>59623</v>
      </c>
      <c r="F480" s="1">
        <v>30</v>
      </c>
      <c r="G480" s="1">
        <v>45.58</v>
      </c>
      <c r="H480" s="1">
        <f>G480-G481</f>
        <v>12.11</v>
      </c>
      <c r="I480" s="1">
        <v>0</v>
      </c>
      <c r="J480" s="1">
        <v>0</v>
      </c>
      <c r="K480" s="1">
        <v>255</v>
      </c>
      <c r="L480" s="1">
        <v>1136</v>
      </c>
      <c r="M480" s="1">
        <v>1308</v>
      </c>
      <c r="N480" s="2"/>
      <c r="O480" s="2"/>
      <c r="P480" s="2"/>
      <c r="Q480" s="2"/>
    </row>
    <row r="481" spans="1:17" ht="15.75" thickBot="1" x14ac:dyDescent="0.3">
      <c r="A481" s="2"/>
      <c r="B481" s="2"/>
      <c r="C481" s="2" t="s">
        <v>2</v>
      </c>
      <c r="D481" s="1">
        <v>1226</v>
      </c>
      <c r="E481" s="1">
        <v>43773</v>
      </c>
      <c r="F481" s="1">
        <v>27</v>
      </c>
      <c r="G481" s="1">
        <v>33.47</v>
      </c>
      <c r="H481" s="1"/>
      <c r="I481" s="1">
        <v>9</v>
      </c>
      <c r="J481" s="1">
        <v>0</v>
      </c>
      <c r="K481" s="1">
        <v>188</v>
      </c>
      <c r="L481" s="1">
        <v>1227</v>
      </c>
      <c r="M481" s="1">
        <v>1308</v>
      </c>
      <c r="N481" s="2"/>
      <c r="O481" s="2"/>
      <c r="P481" s="2"/>
      <c r="Q481" s="2"/>
    </row>
    <row r="482" spans="1:17" ht="15.75" thickBot="1" x14ac:dyDescent="0.3">
      <c r="A482" s="1">
        <v>10948</v>
      </c>
      <c r="B482" s="2"/>
      <c r="C482" s="2" t="s">
        <v>14</v>
      </c>
      <c r="D482" s="1">
        <v>1227</v>
      </c>
      <c r="E482" s="1">
        <v>71178</v>
      </c>
      <c r="F482" s="1">
        <v>30</v>
      </c>
      <c r="G482" s="1">
        <v>54.42</v>
      </c>
      <c r="H482" s="1">
        <f>G482-G483</f>
        <v>13.770000000000003</v>
      </c>
      <c r="I482" s="1">
        <v>0</v>
      </c>
      <c r="J482" s="1">
        <v>0</v>
      </c>
      <c r="K482" s="1">
        <v>255</v>
      </c>
      <c r="L482" s="1">
        <v>1209</v>
      </c>
      <c r="M482" s="1">
        <v>1308</v>
      </c>
      <c r="N482" s="2"/>
      <c r="O482" s="2"/>
      <c r="P482" s="2"/>
      <c r="Q482" s="2"/>
    </row>
    <row r="483" spans="1:17" ht="15.75" thickBot="1" x14ac:dyDescent="0.3">
      <c r="A483" s="2"/>
      <c r="B483" s="2"/>
      <c r="C483" s="2" t="s">
        <v>2</v>
      </c>
      <c r="D483" s="1">
        <v>1228</v>
      </c>
      <c r="E483" s="1">
        <v>53165</v>
      </c>
      <c r="F483" s="1">
        <v>33</v>
      </c>
      <c r="G483" s="1">
        <v>40.65</v>
      </c>
      <c r="H483" s="1"/>
      <c r="I483" s="1">
        <v>21</v>
      </c>
      <c r="J483" s="1">
        <v>0</v>
      </c>
      <c r="K483" s="1">
        <v>219</v>
      </c>
      <c r="L483" s="1">
        <v>1264</v>
      </c>
      <c r="M483" s="1">
        <v>1308</v>
      </c>
      <c r="N483" s="2"/>
      <c r="O483" s="2"/>
      <c r="P483" s="2"/>
      <c r="Q483" s="2"/>
    </row>
    <row r="484" spans="1:17" ht="15.75" thickBot="1" x14ac:dyDescent="0.3">
      <c r="A484" s="2"/>
      <c r="B484" s="2"/>
      <c r="C484" s="2" t="s">
        <v>14</v>
      </c>
      <c r="D484" s="1">
        <v>1229</v>
      </c>
      <c r="E484" s="1">
        <v>76004</v>
      </c>
      <c r="F484" s="1">
        <v>33</v>
      </c>
      <c r="G484" s="1">
        <v>58.11</v>
      </c>
      <c r="H484" s="1">
        <f>G484-G485</f>
        <v>32.44</v>
      </c>
      <c r="I484" s="1">
        <v>0</v>
      </c>
      <c r="J484" s="1">
        <v>0</v>
      </c>
      <c r="K484" s="1">
        <v>255</v>
      </c>
      <c r="L484" s="1">
        <v>1223</v>
      </c>
      <c r="M484" s="1">
        <v>1308</v>
      </c>
      <c r="N484" s="2"/>
      <c r="O484" s="2"/>
      <c r="P484" s="2"/>
      <c r="Q484" s="2"/>
    </row>
    <row r="485" spans="1:17" ht="15.75" thickBot="1" x14ac:dyDescent="0.3">
      <c r="A485" s="2"/>
      <c r="B485" s="2"/>
      <c r="C485" s="2" t="s">
        <v>2</v>
      </c>
      <c r="D485" s="1">
        <v>1230</v>
      </c>
      <c r="E485" s="1">
        <v>33576</v>
      </c>
      <c r="F485" s="1">
        <v>21</v>
      </c>
      <c r="G485" s="1">
        <v>25.67</v>
      </c>
      <c r="H485" s="1"/>
      <c r="I485" s="1">
        <v>0</v>
      </c>
      <c r="J485" s="1">
        <v>0</v>
      </c>
      <c r="K485" s="1">
        <v>179</v>
      </c>
      <c r="L485" s="1">
        <v>1174</v>
      </c>
      <c r="M485" s="1">
        <v>1308</v>
      </c>
      <c r="N485" s="2"/>
      <c r="O485" s="2"/>
      <c r="P485" s="2"/>
      <c r="Q485" s="2"/>
    </row>
    <row r="486" spans="1:17" ht="15.75" thickBot="1" x14ac:dyDescent="0.3">
      <c r="A486" s="2"/>
      <c r="B486" s="2"/>
      <c r="C486" s="2" t="s">
        <v>14</v>
      </c>
      <c r="D486" s="1">
        <v>1231</v>
      </c>
      <c r="E486" s="1">
        <v>91049</v>
      </c>
      <c r="F486" s="1">
        <v>39</v>
      </c>
      <c r="G486" s="1">
        <v>69.61</v>
      </c>
      <c r="H486" s="1">
        <f>G486-G487</f>
        <v>36.950000000000003</v>
      </c>
      <c r="I486" s="1">
        <v>255</v>
      </c>
      <c r="J486" s="1">
        <v>0</v>
      </c>
      <c r="K486" s="1">
        <v>255</v>
      </c>
      <c r="L486" s="1">
        <v>1207</v>
      </c>
      <c r="M486" s="1">
        <v>1308</v>
      </c>
      <c r="N486" s="2"/>
      <c r="O486" s="2"/>
      <c r="P486" s="2"/>
      <c r="Q486" s="2"/>
    </row>
    <row r="487" spans="1:17" ht="15.75" thickBot="1" x14ac:dyDescent="0.3">
      <c r="A487" s="2"/>
      <c r="B487" s="2"/>
      <c r="C487" s="2" t="s">
        <v>2</v>
      </c>
      <c r="D487" s="1">
        <v>1232</v>
      </c>
      <c r="E487" s="1">
        <v>42722</v>
      </c>
      <c r="F487" s="1">
        <v>27</v>
      </c>
      <c r="G487" s="1">
        <v>32.659999999999997</v>
      </c>
      <c r="H487" s="1"/>
      <c r="I487" s="1">
        <v>21</v>
      </c>
      <c r="J487" s="1">
        <v>0</v>
      </c>
      <c r="K487" s="1">
        <v>188</v>
      </c>
      <c r="L487" s="1">
        <v>1232</v>
      </c>
      <c r="M487" s="1">
        <v>1308</v>
      </c>
      <c r="N487" s="2"/>
      <c r="O487" s="2"/>
      <c r="P487" s="2"/>
      <c r="Q487" s="2"/>
    </row>
    <row r="488" spans="1:17" ht="15.75" thickBot="1" x14ac:dyDescent="0.3">
      <c r="A488" s="2"/>
      <c r="B488" s="2"/>
      <c r="C488" s="2" t="s">
        <v>14</v>
      </c>
      <c r="D488" s="1">
        <v>1233</v>
      </c>
      <c r="E488" s="1">
        <v>99795</v>
      </c>
      <c r="F488" s="1">
        <v>49</v>
      </c>
      <c r="G488" s="1">
        <v>76.3</v>
      </c>
      <c r="H488" s="1">
        <f>G488-G489</f>
        <v>47.539999999999992</v>
      </c>
      <c r="I488" s="1">
        <v>255</v>
      </c>
      <c r="J488" s="1">
        <v>0</v>
      </c>
      <c r="K488" s="1">
        <v>255</v>
      </c>
      <c r="L488" s="1">
        <v>1256</v>
      </c>
      <c r="M488" s="1">
        <v>1308</v>
      </c>
      <c r="N488" s="2"/>
      <c r="O488" s="2"/>
      <c r="P488" s="2"/>
      <c r="Q488" s="2"/>
    </row>
    <row r="489" spans="1:17" ht="15.75" thickBot="1" x14ac:dyDescent="0.3">
      <c r="A489" s="2"/>
      <c r="B489" s="2"/>
      <c r="C489" s="2" t="s">
        <v>2</v>
      </c>
      <c r="D489" s="1">
        <v>1234</v>
      </c>
      <c r="E489" s="1">
        <v>37624</v>
      </c>
      <c r="F489" s="1">
        <v>21</v>
      </c>
      <c r="G489" s="1">
        <v>28.76</v>
      </c>
      <c r="H489" s="1"/>
      <c r="I489" s="1">
        <v>0</v>
      </c>
      <c r="J489" s="1">
        <v>0</v>
      </c>
      <c r="K489" s="1">
        <v>209</v>
      </c>
      <c r="L489" s="1">
        <v>1173</v>
      </c>
      <c r="M489" s="1">
        <v>1308</v>
      </c>
      <c r="N489" s="2"/>
      <c r="O489" s="2"/>
      <c r="P489" s="2"/>
      <c r="Q489" s="2"/>
    </row>
    <row r="490" spans="1:17" ht="15.75" thickBot="1" x14ac:dyDescent="0.3">
      <c r="A490" s="2"/>
      <c r="B490" s="2"/>
      <c r="C490" s="2" t="s">
        <v>14</v>
      </c>
      <c r="D490" s="1">
        <v>1235</v>
      </c>
      <c r="E490" s="1">
        <v>90820</v>
      </c>
      <c r="F490" s="1">
        <v>42</v>
      </c>
      <c r="G490" s="1">
        <v>69.430000000000007</v>
      </c>
      <c r="H490" s="1">
        <f>G490-G491</f>
        <v>33.870000000000005</v>
      </c>
      <c r="I490" s="1">
        <v>255</v>
      </c>
      <c r="J490" s="1">
        <v>0</v>
      </c>
      <c r="K490" s="1">
        <v>255</v>
      </c>
      <c r="L490" s="1">
        <v>1221</v>
      </c>
      <c r="M490" s="1">
        <v>1308</v>
      </c>
      <c r="N490" s="2"/>
      <c r="O490" s="2"/>
      <c r="P490" s="2"/>
      <c r="Q490" s="2"/>
    </row>
    <row r="491" spans="1:17" ht="15.75" thickBot="1" x14ac:dyDescent="0.3">
      <c r="A491" s="2"/>
      <c r="B491" s="2"/>
      <c r="C491" s="2" t="s">
        <v>2</v>
      </c>
      <c r="D491" s="1">
        <v>1236</v>
      </c>
      <c r="E491" s="1">
        <v>46507</v>
      </c>
      <c r="F491" s="1">
        <v>30</v>
      </c>
      <c r="G491" s="1">
        <v>35.56</v>
      </c>
      <c r="H491" s="1"/>
      <c r="I491" s="1">
        <v>0</v>
      </c>
      <c r="J491" s="1">
        <v>0</v>
      </c>
      <c r="K491" s="1">
        <v>185</v>
      </c>
      <c r="L491" s="1">
        <v>1221</v>
      </c>
      <c r="M491" s="1">
        <v>1308</v>
      </c>
      <c r="N491" s="2"/>
      <c r="O491" s="2"/>
      <c r="P491" s="2"/>
      <c r="Q491" s="2"/>
    </row>
    <row r="492" spans="1:17" ht="15.75" thickBot="1" x14ac:dyDescent="0.3">
      <c r="A492" s="2"/>
      <c r="B492" s="2"/>
      <c r="C492" s="2" t="s">
        <v>14</v>
      </c>
      <c r="D492" s="1">
        <v>1237</v>
      </c>
      <c r="E492" s="1">
        <v>115319</v>
      </c>
      <c r="F492" s="1">
        <v>49</v>
      </c>
      <c r="G492" s="1">
        <v>88.16</v>
      </c>
      <c r="H492" s="1">
        <f>G492-G493</f>
        <v>56.879999999999995</v>
      </c>
      <c r="I492" s="1">
        <v>255</v>
      </c>
      <c r="J492" s="1">
        <v>0</v>
      </c>
      <c r="K492" s="1">
        <v>255</v>
      </c>
      <c r="L492" s="1">
        <v>1261</v>
      </c>
      <c r="M492" s="1">
        <v>1308</v>
      </c>
      <c r="N492" s="2"/>
      <c r="O492" s="2"/>
      <c r="P492" s="2"/>
      <c r="Q492" s="2"/>
    </row>
    <row r="493" spans="1:17" ht="15.75" thickBot="1" x14ac:dyDescent="0.3">
      <c r="A493" s="2"/>
      <c r="B493" s="2"/>
      <c r="C493" s="2" t="s">
        <v>2</v>
      </c>
      <c r="D493" s="1">
        <v>1238</v>
      </c>
      <c r="E493" s="1">
        <v>40916</v>
      </c>
      <c r="F493" s="1">
        <v>27</v>
      </c>
      <c r="G493" s="1">
        <v>31.28</v>
      </c>
      <c r="H493" s="1"/>
      <c r="I493" s="1">
        <v>0</v>
      </c>
      <c r="J493" s="1">
        <v>0</v>
      </c>
      <c r="K493" s="1">
        <v>209</v>
      </c>
      <c r="L493" s="1">
        <v>1225</v>
      </c>
      <c r="M493" s="1">
        <v>1308</v>
      </c>
      <c r="N493" s="2"/>
      <c r="O493" s="2"/>
      <c r="P493" s="2"/>
      <c r="Q493" s="2"/>
    </row>
    <row r="494" spans="1:17" ht="15.75" thickBot="1" x14ac:dyDescent="0.3">
      <c r="A494" s="2"/>
      <c r="B494" s="2"/>
      <c r="C494" s="2" t="s">
        <v>14</v>
      </c>
      <c r="D494" s="1">
        <v>1239</v>
      </c>
      <c r="E494" s="1">
        <v>111170</v>
      </c>
      <c r="F494" s="1">
        <v>61</v>
      </c>
      <c r="G494" s="1">
        <v>84.99</v>
      </c>
      <c r="H494" s="1">
        <f>G494-G495</f>
        <v>53.029999999999994</v>
      </c>
      <c r="I494" s="1">
        <v>255</v>
      </c>
      <c r="J494" s="1">
        <v>0</v>
      </c>
      <c r="K494" s="1">
        <v>255</v>
      </c>
      <c r="L494" s="1">
        <v>1216</v>
      </c>
      <c r="M494" s="1">
        <v>1308</v>
      </c>
      <c r="N494" s="2"/>
      <c r="O494" s="2"/>
      <c r="P494" s="2"/>
      <c r="Q494" s="2"/>
    </row>
    <row r="495" spans="1:17" ht="15.75" thickBot="1" x14ac:dyDescent="0.3">
      <c r="A495" s="2"/>
      <c r="B495" s="2"/>
      <c r="C495" s="2" t="s">
        <v>2</v>
      </c>
      <c r="D495" s="1">
        <v>1240</v>
      </c>
      <c r="E495" s="1">
        <v>41801</v>
      </c>
      <c r="F495" s="1">
        <v>24</v>
      </c>
      <c r="G495" s="1">
        <v>31.96</v>
      </c>
      <c r="H495" s="1"/>
      <c r="I495" s="1">
        <v>0</v>
      </c>
      <c r="J495" s="1">
        <v>0</v>
      </c>
      <c r="K495" s="1">
        <v>203</v>
      </c>
      <c r="L495" s="1">
        <v>1225</v>
      </c>
      <c r="M495" s="1">
        <v>1308</v>
      </c>
      <c r="N495" s="2"/>
      <c r="O495" s="2"/>
      <c r="P495" s="2"/>
      <c r="Q495" s="2"/>
    </row>
    <row r="496" spans="1:17" ht="15.75" thickBot="1" x14ac:dyDescent="0.3">
      <c r="A496" s="2"/>
      <c r="B496" s="2"/>
      <c r="C496" s="2" t="s">
        <v>14</v>
      </c>
      <c r="D496" s="1">
        <v>1241</v>
      </c>
      <c r="E496" s="1">
        <v>111218</v>
      </c>
      <c r="F496" s="1">
        <v>58</v>
      </c>
      <c r="G496" s="1">
        <v>85.03</v>
      </c>
      <c r="H496" s="1">
        <f>G496-G497</f>
        <v>52.29</v>
      </c>
      <c r="I496" s="1">
        <v>255</v>
      </c>
      <c r="J496" s="1">
        <v>0</v>
      </c>
      <c r="K496" s="1">
        <v>255</v>
      </c>
      <c r="L496" s="1">
        <v>1197</v>
      </c>
      <c r="M496" s="1">
        <v>1308</v>
      </c>
      <c r="N496" s="2"/>
      <c r="O496" s="2"/>
      <c r="P496" s="2"/>
      <c r="Q496" s="2"/>
    </row>
    <row r="497" spans="1:17" ht="15.75" thickBot="1" x14ac:dyDescent="0.3">
      <c r="A497" s="2"/>
      <c r="B497" s="2"/>
      <c r="C497" s="2" t="s">
        <v>2</v>
      </c>
      <c r="D497" s="1">
        <v>1242</v>
      </c>
      <c r="E497" s="1">
        <v>42822</v>
      </c>
      <c r="F497" s="1">
        <v>27</v>
      </c>
      <c r="G497" s="1">
        <v>32.74</v>
      </c>
      <c r="H497" s="1"/>
      <c r="I497" s="1">
        <v>0</v>
      </c>
      <c r="J497" s="1">
        <v>0</v>
      </c>
      <c r="K497" s="1">
        <v>194</v>
      </c>
      <c r="L497" s="1">
        <v>1213</v>
      </c>
      <c r="M497" s="1">
        <v>1308</v>
      </c>
      <c r="N497" s="2"/>
      <c r="O497" s="2"/>
      <c r="P497" s="2"/>
      <c r="Q497" s="2"/>
    </row>
    <row r="498" spans="1:17" ht="15.75" thickBot="1" x14ac:dyDescent="0.3">
      <c r="A498" s="2"/>
      <c r="B498" s="2"/>
      <c r="C498" s="2" t="s">
        <v>14</v>
      </c>
      <c r="D498" s="1">
        <v>1243</v>
      </c>
      <c r="E498" s="1">
        <v>68125</v>
      </c>
      <c r="F498" s="1">
        <v>27</v>
      </c>
      <c r="G498" s="1">
        <v>52.08</v>
      </c>
      <c r="H498" s="1">
        <f>G498-G499</f>
        <v>5.4799999999999969</v>
      </c>
      <c r="I498" s="1">
        <v>0</v>
      </c>
      <c r="J498" s="1">
        <v>0</v>
      </c>
      <c r="K498" s="1">
        <v>255</v>
      </c>
      <c r="L498" s="1">
        <v>1149</v>
      </c>
      <c r="M498" s="1">
        <v>1308</v>
      </c>
      <c r="N498" s="2"/>
      <c r="O498" s="2"/>
      <c r="P498" s="2"/>
      <c r="Q498" s="2"/>
    </row>
    <row r="499" spans="1:17" ht="15.75" thickBot="1" x14ac:dyDescent="0.3">
      <c r="A499" s="2"/>
      <c r="B499" s="2"/>
      <c r="C499" s="2" t="s">
        <v>2</v>
      </c>
      <c r="D499" s="1">
        <v>1244</v>
      </c>
      <c r="E499" s="1">
        <v>60949</v>
      </c>
      <c r="F499" s="1">
        <v>39</v>
      </c>
      <c r="G499" s="1">
        <v>46.6</v>
      </c>
      <c r="H499" s="1"/>
      <c r="I499" s="1">
        <v>15</v>
      </c>
      <c r="J499" s="1">
        <v>0</v>
      </c>
      <c r="K499" s="1">
        <v>212</v>
      </c>
      <c r="L499" s="1">
        <v>1281</v>
      </c>
      <c r="M499" s="1">
        <v>1308</v>
      </c>
      <c r="N499" s="2"/>
      <c r="O499" s="2"/>
      <c r="P499" s="2"/>
      <c r="Q499" s="2"/>
    </row>
    <row r="500" spans="1:17" ht="15.75" thickBot="1" x14ac:dyDescent="0.3">
      <c r="A500" s="2"/>
      <c r="B500" s="2"/>
      <c r="C500" s="2" t="s">
        <v>14</v>
      </c>
      <c r="D500" s="1">
        <v>1245</v>
      </c>
      <c r="E500" s="1">
        <v>90389</v>
      </c>
      <c r="F500" s="1">
        <v>52</v>
      </c>
      <c r="G500" s="1">
        <v>69.099999999999994</v>
      </c>
      <c r="H500" s="1">
        <f>G500-G501</f>
        <v>23.679999999999993</v>
      </c>
      <c r="I500" s="1">
        <v>0</v>
      </c>
      <c r="J500" s="1">
        <v>0</v>
      </c>
      <c r="K500" s="1">
        <v>255</v>
      </c>
      <c r="L500" s="1">
        <v>1252</v>
      </c>
      <c r="M500" s="1">
        <v>1308</v>
      </c>
      <c r="N500" s="2"/>
      <c r="O500" s="2"/>
      <c r="P500" s="2"/>
      <c r="Q500" s="2"/>
    </row>
    <row r="501" spans="1:17" ht="15.75" thickBot="1" x14ac:dyDescent="0.3">
      <c r="A501" s="2"/>
      <c r="B501" s="2"/>
      <c r="C501" s="2" t="s">
        <v>2</v>
      </c>
      <c r="D501" s="1">
        <v>1246</v>
      </c>
      <c r="E501" s="1">
        <v>59406</v>
      </c>
      <c r="F501" s="1">
        <v>39</v>
      </c>
      <c r="G501" s="1">
        <v>45.42</v>
      </c>
      <c r="H501" s="1"/>
      <c r="I501" s="1">
        <v>33</v>
      </c>
      <c r="J501" s="1">
        <v>0</v>
      </c>
      <c r="K501" s="1">
        <v>206</v>
      </c>
      <c r="L501" s="1">
        <v>1291</v>
      </c>
      <c r="M501" s="1">
        <v>1308</v>
      </c>
      <c r="N501" s="2"/>
      <c r="O501" s="2"/>
      <c r="P501" s="2"/>
      <c r="Q501" s="2"/>
    </row>
    <row r="502" spans="1:17" ht="15.75" thickBot="1" x14ac:dyDescent="0.3">
      <c r="A502" s="2"/>
      <c r="B502" s="2"/>
      <c r="C502" s="2" t="s">
        <v>14</v>
      </c>
      <c r="D502" s="1">
        <v>1247</v>
      </c>
      <c r="E502" s="1">
        <v>76137</v>
      </c>
      <c r="F502" s="1">
        <v>33</v>
      </c>
      <c r="G502" s="1">
        <v>58.21</v>
      </c>
      <c r="H502" s="1">
        <f>G502-G503</f>
        <v>29.53</v>
      </c>
      <c r="I502" s="1">
        <v>0</v>
      </c>
      <c r="J502" s="1">
        <v>0</v>
      </c>
      <c r="K502" s="1">
        <v>255</v>
      </c>
      <c r="L502" s="1">
        <v>1212</v>
      </c>
      <c r="M502" s="1">
        <v>1308</v>
      </c>
      <c r="N502" s="2"/>
      <c r="O502" s="2"/>
      <c r="P502" s="2"/>
      <c r="Q502" s="2"/>
    </row>
    <row r="503" spans="1:17" ht="15.75" thickBot="1" x14ac:dyDescent="0.3">
      <c r="A503" s="2"/>
      <c r="B503" s="2"/>
      <c r="C503" s="2" t="s">
        <v>2</v>
      </c>
      <c r="D503" s="1">
        <v>1248</v>
      </c>
      <c r="E503" s="1">
        <v>37518</v>
      </c>
      <c r="F503" s="1">
        <v>21</v>
      </c>
      <c r="G503" s="1">
        <v>28.68</v>
      </c>
      <c r="H503" s="1"/>
      <c r="I503" s="1">
        <v>9</v>
      </c>
      <c r="J503" s="1">
        <v>0</v>
      </c>
      <c r="K503" s="1">
        <v>185</v>
      </c>
      <c r="L503" s="1">
        <v>1212</v>
      </c>
      <c r="M503" s="1">
        <v>1308</v>
      </c>
      <c r="N503" s="2"/>
      <c r="O503" s="2"/>
      <c r="P503" s="2"/>
      <c r="Q503" s="2"/>
    </row>
    <row r="504" spans="1:17" ht="15.75" thickBot="1" x14ac:dyDescent="0.3">
      <c r="A504" s="2"/>
      <c r="B504" s="2"/>
      <c r="C504" s="2" t="s">
        <v>14</v>
      </c>
      <c r="D504" s="1">
        <v>1249</v>
      </c>
      <c r="E504" s="1">
        <v>65077</v>
      </c>
      <c r="F504" s="1">
        <v>33</v>
      </c>
      <c r="G504" s="1">
        <v>49.75</v>
      </c>
      <c r="H504" s="1">
        <f>G504-G505</f>
        <v>20.74</v>
      </c>
      <c r="I504" s="1">
        <v>0</v>
      </c>
      <c r="J504" s="1">
        <v>0</v>
      </c>
      <c r="K504" s="1">
        <v>255</v>
      </c>
      <c r="L504" s="1">
        <v>1201</v>
      </c>
      <c r="M504" s="1">
        <v>1308</v>
      </c>
      <c r="N504" s="2"/>
      <c r="O504" s="2"/>
      <c r="P504" s="2"/>
      <c r="Q504" s="2"/>
    </row>
    <row r="505" spans="1:17" ht="15.75" thickBot="1" x14ac:dyDescent="0.3">
      <c r="A505" s="2"/>
      <c r="B505" s="2"/>
      <c r="C505" s="2" t="s">
        <v>2</v>
      </c>
      <c r="D505" s="1">
        <v>1250</v>
      </c>
      <c r="E505" s="1">
        <v>37945</v>
      </c>
      <c r="F505" s="1">
        <v>24</v>
      </c>
      <c r="G505" s="1">
        <v>29.01</v>
      </c>
      <c r="H505" s="1"/>
      <c r="I505" s="1">
        <v>0</v>
      </c>
      <c r="J505" s="1">
        <v>0</v>
      </c>
      <c r="K505" s="1">
        <v>164</v>
      </c>
      <c r="L505" s="1">
        <v>1208</v>
      </c>
      <c r="M505" s="1">
        <v>1308</v>
      </c>
      <c r="N505" s="2"/>
      <c r="O505" s="2"/>
      <c r="P505" s="2"/>
      <c r="Q505" s="2"/>
    </row>
    <row r="506" spans="1:17" ht="15.75" thickBot="1" x14ac:dyDescent="0.3">
      <c r="A506" s="2"/>
      <c r="B506" s="2"/>
      <c r="C506" s="2" t="s">
        <v>14</v>
      </c>
      <c r="D506" s="1">
        <v>1251</v>
      </c>
      <c r="E506" s="1">
        <v>50545</v>
      </c>
      <c r="F506" s="1">
        <v>24</v>
      </c>
      <c r="G506" s="1">
        <v>38.64</v>
      </c>
      <c r="H506" s="1">
        <f>G506-G507</f>
        <v>4.8400000000000034</v>
      </c>
      <c r="I506" s="1">
        <v>0</v>
      </c>
      <c r="J506" s="1">
        <v>0</v>
      </c>
      <c r="K506" s="1">
        <v>255</v>
      </c>
      <c r="L506" s="1">
        <v>1115</v>
      </c>
      <c r="M506" s="1">
        <v>1308</v>
      </c>
      <c r="N506" s="2"/>
      <c r="O506" s="2"/>
      <c r="P506" s="2"/>
      <c r="Q506" s="2"/>
    </row>
    <row r="507" spans="1:17" ht="15.75" thickBot="1" x14ac:dyDescent="0.3">
      <c r="A507" s="2"/>
      <c r="B507" s="2"/>
      <c r="C507" s="2" t="s">
        <v>2</v>
      </c>
      <c r="D507" s="1">
        <v>1252</v>
      </c>
      <c r="E507" s="1">
        <v>44206</v>
      </c>
      <c r="F507" s="1">
        <v>27</v>
      </c>
      <c r="G507" s="1">
        <v>33.799999999999997</v>
      </c>
      <c r="H507" s="1"/>
      <c r="I507" s="1">
        <v>15</v>
      </c>
      <c r="J507" s="1">
        <v>0</v>
      </c>
      <c r="K507" s="1">
        <v>179</v>
      </c>
      <c r="L507" s="1">
        <v>1240</v>
      </c>
      <c r="M507" s="1">
        <v>1308</v>
      </c>
      <c r="N507" s="2"/>
      <c r="O507" s="2"/>
      <c r="P507" s="2"/>
      <c r="Q507" s="2"/>
    </row>
    <row r="508" spans="1:17" ht="15.75" thickBot="1" x14ac:dyDescent="0.3">
      <c r="A508" s="1">
        <v>10909</v>
      </c>
      <c r="B508" s="2"/>
      <c r="C508" s="2" t="s">
        <v>14</v>
      </c>
      <c r="D508" s="1">
        <v>1253</v>
      </c>
      <c r="E508" s="1">
        <v>47485</v>
      </c>
      <c r="F508" s="1">
        <v>24</v>
      </c>
      <c r="G508" s="1">
        <v>36.299999999999997</v>
      </c>
      <c r="H508" s="1">
        <f>G508-G509</f>
        <v>4.3699999999999974</v>
      </c>
      <c r="I508" s="1">
        <v>0</v>
      </c>
      <c r="J508" s="1">
        <v>0</v>
      </c>
      <c r="K508" s="1">
        <v>255</v>
      </c>
      <c r="L508" s="1">
        <v>1153</v>
      </c>
      <c r="M508" s="1">
        <v>1308</v>
      </c>
      <c r="N508" s="2"/>
      <c r="O508" s="2"/>
      <c r="P508" s="2"/>
      <c r="Q508" s="2"/>
    </row>
    <row r="509" spans="1:17" ht="15.75" thickBot="1" x14ac:dyDescent="0.3">
      <c r="A509" s="2"/>
      <c r="B509" s="2"/>
      <c r="C509" s="2" t="s">
        <v>2</v>
      </c>
      <c r="D509" s="1">
        <v>1254</v>
      </c>
      <c r="E509" s="1">
        <v>41769</v>
      </c>
      <c r="F509" s="1">
        <v>24</v>
      </c>
      <c r="G509" s="1">
        <v>31.93</v>
      </c>
      <c r="H509" s="1"/>
      <c r="I509" s="1">
        <v>18</v>
      </c>
      <c r="J509" s="1">
        <v>0</v>
      </c>
      <c r="K509" s="1">
        <v>179</v>
      </c>
      <c r="L509" s="1">
        <v>1240</v>
      </c>
      <c r="M509" s="1">
        <v>1308</v>
      </c>
      <c r="N509" s="2"/>
      <c r="O509" s="2"/>
      <c r="P509" s="2"/>
      <c r="Q509" s="2"/>
    </row>
    <row r="510" spans="1:17" ht="15.75" thickBot="1" x14ac:dyDescent="0.3">
      <c r="A510" s="2"/>
      <c r="B510" s="2"/>
      <c r="C510" s="2" t="s">
        <v>14</v>
      </c>
      <c r="D510" s="1">
        <v>1255</v>
      </c>
      <c r="E510" s="1">
        <v>55457</v>
      </c>
      <c r="F510" s="1">
        <v>27</v>
      </c>
      <c r="G510" s="1">
        <v>42.4</v>
      </c>
      <c r="H510" s="1">
        <f>G510-G511</f>
        <v>14.229999999999997</v>
      </c>
      <c r="I510" s="1">
        <v>0</v>
      </c>
      <c r="J510" s="1">
        <v>0</v>
      </c>
      <c r="K510" s="1">
        <v>255</v>
      </c>
      <c r="L510" s="1">
        <v>1162</v>
      </c>
      <c r="M510" s="1">
        <v>1308</v>
      </c>
      <c r="N510" s="2"/>
      <c r="O510" s="2"/>
      <c r="P510" s="2"/>
      <c r="Q510" s="2"/>
    </row>
    <row r="511" spans="1:17" ht="15.75" thickBot="1" x14ac:dyDescent="0.3">
      <c r="A511" s="2"/>
      <c r="B511" s="2"/>
      <c r="C511" s="2" t="s">
        <v>2</v>
      </c>
      <c r="D511" s="1">
        <v>1257</v>
      </c>
      <c r="E511" s="1">
        <v>36849</v>
      </c>
      <c r="F511" s="1">
        <v>21</v>
      </c>
      <c r="G511" s="1">
        <v>28.17</v>
      </c>
      <c r="H511" s="1"/>
      <c r="I511" s="1">
        <v>0</v>
      </c>
      <c r="J511" s="1">
        <v>0</v>
      </c>
      <c r="K511" s="1">
        <v>182</v>
      </c>
      <c r="L511" s="1">
        <v>1187</v>
      </c>
      <c r="M511" s="1">
        <v>1308</v>
      </c>
      <c r="N511" s="2"/>
      <c r="O511" s="2"/>
      <c r="P511" s="2"/>
      <c r="Q511" s="2"/>
    </row>
    <row r="512" spans="1:17" ht="15.75" thickBot="1" x14ac:dyDescent="0.3">
      <c r="A512" s="2"/>
      <c r="B512" s="2"/>
      <c r="C512" s="2" t="s">
        <v>14</v>
      </c>
      <c r="D512" s="1">
        <v>1258</v>
      </c>
      <c r="E512" s="1">
        <v>102887</v>
      </c>
      <c r="F512" s="1">
        <v>49</v>
      </c>
      <c r="G512" s="1">
        <v>78.66</v>
      </c>
      <c r="H512" s="1">
        <f>G512-G513</f>
        <v>43.459999999999994</v>
      </c>
      <c r="I512" s="1">
        <v>255</v>
      </c>
      <c r="J512" s="1">
        <v>0</v>
      </c>
      <c r="K512" s="1">
        <v>255</v>
      </c>
      <c r="L512" s="1">
        <v>1233</v>
      </c>
      <c r="M512" s="1">
        <v>1308</v>
      </c>
      <c r="N512" s="2"/>
      <c r="O512" s="2"/>
      <c r="P512" s="2"/>
      <c r="Q512" s="2"/>
    </row>
    <row r="513" spans="1:17" ht="15.75" thickBot="1" x14ac:dyDescent="0.3">
      <c r="A513" s="2"/>
      <c r="B513" s="2"/>
      <c r="C513" s="2" t="s">
        <v>2</v>
      </c>
      <c r="D513" s="1">
        <v>1259</v>
      </c>
      <c r="E513" s="1">
        <v>46046</v>
      </c>
      <c r="F513" s="1">
        <v>27</v>
      </c>
      <c r="G513" s="1">
        <v>35.200000000000003</v>
      </c>
      <c r="H513" s="1"/>
      <c r="I513" s="1">
        <v>15</v>
      </c>
      <c r="J513" s="1">
        <v>0</v>
      </c>
      <c r="K513" s="1">
        <v>179</v>
      </c>
      <c r="L513" s="1">
        <v>1259</v>
      </c>
      <c r="M513" s="1">
        <v>1308</v>
      </c>
      <c r="N513" s="2"/>
      <c r="O513" s="2"/>
      <c r="P513" s="2"/>
      <c r="Q513" s="2"/>
    </row>
    <row r="514" spans="1:17" ht="15.75" thickBot="1" x14ac:dyDescent="0.3">
      <c r="A514" s="2"/>
      <c r="B514" s="2"/>
      <c r="C514" s="2" t="s">
        <v>14</v>
      </c>
      <c r="D514" s="1">
        <v>1260</v>
      </c>
      <c r="E514" s="1">
        <v>79837</v>
      </c>
      <c r="F514" s="1">
        <v>39</v>
      </c>
      <c r="G514" s="1">
        <v>61.04</v>
      </c>
      <c r="H514" s="1">
        <f>G514-G515</f>
        <v>28.57</v>
      </c>
      <c r="I514" s="1">
        <v>0</v>
      </c>
      <c r="J514" s="1">
        <v>0</v>
      </c>
      <c r="K514" s="1">
        <v>255</v>
      </c>
      <c r="L514" s="1">
        <v>1220</v>
      </c>
      <c r="M514" s="1">
        <v>1308</v>
      </c>
      <c r="N514" s="2"/>
      <c r="O514" s="2"/>
      <c r="P514" s="2"/>
      <c r="Q514" s="2"/>
    </row>
    <row r="515" spans="1:17" ht="15.75" thickBot="1" x14ac:dyDescent="0.3">
      <c r="A515" s="2"/>
      <c r="B515" s="2"/>
      <c r="C515" s="2" t="s">
        <v>2</v>
      </c>
      <c r="D515" s="1">
        <v>1261</v>
      </c>
      <c r="E515" s="1">
        <v>42467</v>
      </c>
      <c r="F515" s="1">
        <v>27</v>
      </c>
      <c r="G515" s="1">
        <v>32.47</v>
      </c>
      <c r="H515" s="1"/>
      <c r="I515" s="1">
        <v>0</v>
      </c>
      <c r="J515" s="1">
        <v>0</v>
      </c>
      <c r="K515" s="1">
        <v>185</v>
      </c>
      <c r="L515" s="1">
        <v>1223</v>
      </c>
      <c r="M515" s="1">
        <v>1308</v>
      </c>
      <c r="N515" s="2"/>
      <c r="O515" s="2"/>
      <c r="P515" s="2"/>
      <c r="Q515" s="2"/>
    </row>
    <row r="516" spans="1:17" ht="15.75" thickBot="1" x14ac:dyDescent="0.3">
      <c r="A516" s="2"/>
      <c r="B516" s="2"/>
      <c r="C516" s="2" t="s">
        <v>14</v>
      </c>
      <c r="D516" s="1">
        <v>1262</v>
      </c>
      <c r="E516" s="1">
        <v>124945</v>
      </c>
      <c r="F516" s="1">
        <v>61</v>
      </c>
      <c r="G516" s="1">
        <v>95.52</v>
      </c>
      <c r="H516" s="1">
        <f>G516-G517</f>
        <v>61.429999999999993</v>
      </c>
      <c r="I516" s="1">
        <v>255</v>
      </c>
      <c r="J516" s="1">
        <v>0</v>
      </c>
      <c r="K516" s="1">
        <v>255</v>
      </c>
      <c r="L516" s="1">
        <v>1253</v>
      </c>
      <c r="M516" s="1">
        <v>1308</v>
      </c>
      <c r="N516" s="2"/>
      <c r="O516" s="2"/>
      <c r="P516" s="2"/>
      <c r="Q516" s="2"/>
    </row>
    <row r="517" spans="1:17" ht="15.75" thickBot="1" x14ac:dyDescent="0.3">
      <c r="A517" s="2"/>
      <c r="B517" s="2"/>
      <c r="C517" s="2" t="s">
        <v>2</v>
      </c>
      <c r="D517" s="1">
        <v>1263</v>
      </c>
      <c r="E517" s="1">
        <v>44592</v>
      </c>
      <c r="F517" s="1">
        <v>27</v>
      </c>
      <c r="G517" s="1">
        <v>34.090000000000003</v>
      </c>
      <c r="H517" s="1"/>
      <c r="I517" s="1">
        <v>21</v>
      </c>
      <c r="J517" s="1">
        <v>0</v>
      </c>
      <c r="K517" s="1">
        <v>212</v>
      </c>
      <c r="L517" s="1">
        <v>1236</v>
      </c>
      <c r="M517" s="1">
        <v>1308</v>
      </c>
      <c r="N517" s="2"/>
      <c r="O517" s="2"/>
      <c r="P517" s="2"/>
      <c r="Q517" s="2"/>
    </row>
    <row r="518" spans="1:17" ht="15.75" thickBot="1" x14ac:dyDescent="0.3">
      <c r="A518" s="2"/>
      <c r="B518" s="2"/>
      <c r="C518" s="2" t="s">
        <v>14</v>
      </c>
      <c r="D518" s="1">
        <v>1264</v>
      </c>
      <c r="E518" s="1">
        <v>112203</v>
      </c>
      <c r="F518" s="1">
        <v>61</v>
      </c>
      <c r="G518" s="1">
        <v>85.78</v>
      </c>
      <c r="H518" s="1">
        <f>G518-G519</f>
        <v>51.96</v>
      </c>
      <c r="I518" s="1">
        <v>255</v>
      </c>
      <c r="J518" s="1">
        <v>0</v>
      </c>
      <c r="K518" s="1">
        <v>255</v>
      </c>
      <c r="L518" s="1">
        <v>1248</v>
      </c>
      <c r="M518" s="1">
        <v>1308</v>
      </c>
      <c r="N518" s="2"/>
      <c r="O518" s="2"/>
      <c r="P518" s="2"/>
      <c r="Q518" s="2"/>
    </row>
    <row r="519" spans="1:17" ht="15.75" thickBot="1" x14ac:dyDescent="0.3">
      <c r="A519" s="2"/>
      <c r="B519" s="2"/>
      <c r="C519" s="2" t="s">
        <v>2</v>
      </c>
      <c r="D519" s="1">
        <v>1265</v>
      </c>
      <c r="E519" s="1">
        <v>44239</v>
      </c>
      <c r="F519" s="1">
        <v>27</v>
      </c>
      <c r="G519" s="1">
        <v>33.82</v>
      </c>
      <c r="H519" s="1"/>
      <c r="I519" s="1">
        <v>18</v>
      </c>
      <c r="J519" s="1">
        <v>0</v>
      </c>
      <c r="K519" s="1">
        <v>197</v>
      </c>
      <c r="L519" s="1">
        <v>1244</v>
      </c>
      <c r="M519" s="1">
        <v>1308</v>
      </c>
      <c r="N519" s="2"/>
      <c r="O519" s="2"/>
      <c r="P519" s="2"/>
      <c r="Q519" s="2"/>
    </row>
    <row r="520" spans="1:17" ht="15.75" thickBot="1" x14ac:dyDescent="0.3">
      <c r="A520" s="2"/>
      <c r="B520" s="2"/>
      <c r="C520" s="2" t="s">
        <v>14</v>
      </c>
      <c r="D520" s="1">
        <v>1266</v>
      </c>
      <c r="E520" s="1">
        <v>129075</v>
      </c>
      <c r="F520" s="1">
        <v>70</v>
      </c>
      <c r="G520" s="1">
        <v>98.68</v>
      </c>
      <c r="H520" s="1">
        <f>G520-G521</f>
        <v>56.990000000000009</v>
      </c>
      <c r="I520" s="1">
        <v>255</v>
      </c>
      <c r="J520" s="1">
        <v>0</v>
      </c>
      <c r="K520" s="1">
        <v>255</v>
      </c>
      <c r="L520" s="1">
        <v>1199</v>
      </c>
      <c r="M520" s="1">
        <v>1308</v>
      </c>
      <c r="N520" s="2"/>
      <c r="O520" s="2"/>
      <c r="P520" s="2"/>
      <c r="Q520" s="2"/>
    </row>
    <row r="521" spans="1:17" ht="15.75" thickBot="1" x14ac:dyDescent="0.3">
      <c r="A521" s="2"/>
      <c r="B521" s="2"/>
      <c r="C521" s="2" t="s">
        <v>2</v>
      </c>
      <c r="D521" s="1">
        <v>1267</v>
      </c>
      <c r="E521" s="1">
        <v>54527</v>
      </c>
      <c r="F521" s="1">
        <v>36</v>
      </c>
      <c r="G521" s="1">
        <v>41.69</v>
      </c>
      <c r="H521" s="1"/>
      <c r="I521" s="1">
        <v>27</v>
      </c>
      <c r="J521" s="1">
        <v>0</v>
      </c>
      <c r="K521" s="1">
        <v>191</v>
      </c>
      <c r="L521" s="1">
        <v>1259</v>
      </c>
      <c r="M521" s="1">
        <v>1308</v>
      </c>
      <c r="N521" s="2"/>
      <c r="O521" s="2"/>
      <c r="P521" s="2"/>
      <c r="Q521" s="2"/>
    </row>
    <row r="522" spans="1:17" ht="15.75" thickBot="1" x14ac:dyDescent="0.3">
      <c r="A522" s="2"/>
      <c r="B522" s="2"/>
      <c r="C522" s="2" t="s">
        <v>14</v>
      </c>
      <c r="D522" s="1">
        <v>1268</v>
      </c>
      <c r="E522" s="1">
        <v>121767</v>
      </c>
      <c r="F522" s="1">
        <v>61</v>
      </c>
      <c r="G522" s="1">
        <v>93.09</v>
      </c>
      <c r="H522" s="1">
        <f>G522-G523</f>
        <v>49.92</v>
      </c>
      <c r="I522" s="1">
        <v>255</v>
      </c>
      <c r="J522" s="1">
        <v>0</v>
      </c>
      <c r="K522" s="1">
        <v>255</v>
      </c>
      <c r="L522" s="1">
        <v>1196</v>
      </c>
      <c r="M522" s="1">
        <v>1308</v>
      </c>
      <c r="N522" s="2"/>
      <c r="O522" s="2"/>
      <c r="P522" s="2"/>
      <c r="Q522" s="2"/>
    </row>
    <row r="523" spans="1:17" ht="15.75" thickBot="1" x14ac:dyDescent="0.3">
      <c r="A523" s="2"/>
      <c r="B523" s="2"/>
      <c r="C523" s="2" t="s">
        <v>2</v>
      </c>
      <c r="D523" s="1">
        <v>1269</v>
      </c>
      <c r="E523" s="1">
        <v>56472</v>
      </c>
      <c r="F523" s="1">
        <v>36</v>
      </c>
      <c r="G523" s="1">
        <v>43.17</v>
      </c>
      <c r="H523" s="1"/>
      <c r="I523" s="1">
        <v>15</v>
      </c>
      <c r="J523" s="1">
        <v>0</v>
      </c>
      <c r="K523" s="1">
        <v>237</v>
      </c>
      <c r="L523" s="1">
        <v>1277</v>
      </c>
      <c r="M523" s="1">
        <v>1308</v>
      </c>
      <c r="N523" s="2"/>
      <c r="O523" s="2"/>
      <c r="P523" s="2"/>
      <c r="Q523" s="2"/>
    </row>
    <row r="524" spans="1:17" ht="15.75" thickBot="1" x14ac:dyDescent="0.3">
      <c r="A524" s="1">
        <v>10817</v>
      </c>
      <c r="B524" s="2"/>
      <c r="C524" s="2" t="s">
        <v>14</v>
      </c>
      <c r="D524" s="1">
        <v>1270</v>
      </c>
      <c r="E524" s="1">
        <v>47519</v>
      </c>
      <c r="F524" s="1">
        <v>24</v>
      </c>
      <c r="G524" s="1">
        <v>36.33</v>
      </c>
      <c r="H524" s="1">
        <f>G524-G525</f>
        <v>-26.57</v>
      </c>
      <c r="I524" s="1">
        <v>0</v>
      </c>
      <c r="J524" s="1">
        <v>0</v>
      </c>
      <c r="K524" s="1">
        <v>249</v>
      </c>
      <c r="L524" s="1">
        <v>1181</v>
      </c>
      <c r="M524" s="1">
        <v>1308</v>
      </c>
      <c r="N524" s="2"/>
      <c r="O524" s="2"/>
      <c r="P524" s="2"/>
      <c r="Q524" s="2"/>
    </row>
    <row r="525" spans="1:17" ht="15.75" thickBot="1" x14ac:dyDescent="0.3">
      <c r="A525" s="2"/>
      <c r="B525" s="2"/>
      <c r="C525" s="2" t="s">
        <v>2</v>
      </c>
      <c r="D525" s="1">
        <v>1271</v>
      </c>
      <c r="E525" s="1">
        <v>82270</v>
      </c>
      <c r="F525" s="1">
        <v>58</v>
      </c>
      <c r="G525" s="1">
        <v>62.9</v>
      </c>
      <c r="H525" s="1"/>
      <c r="I525" s="1">
        <v>55</v>
      </c>
      <c r="J525" s="1">
        <v>0</v>
      </c>
      <c r="K525" s="1">
        <v>252</v>
      </c>
      <c r="L525" s="1">
        <v>1302</v>
      </c>
      <c r="M525" s="1">
        <v>1308</v>
      </c>
      <c r="N525" s="2"/>
      <c r="O525" s="2"/>
      <c r="P525" s="2"/>
      <c r="Q525" s="2"/>
    </row>
    <row r="526" spans="1:17" ht="15.75" thickBot="1" x14ac:dyDescent="0.3">
      <c r="A526" s="2"/>
      <c r="B526" s="2"/>
      <c r="C526" s="2" t="s">
        <v>14</v>
      </c>
      <c r="D526" s="1">
        <v>1272</v>
      </c>
      <c r="E526" s="1">
        <v>68553</v>
      </c>
      <c r="F526" s="1">
        <v>46</v>
      </c>
      <c r="G526" s="1">
        <v>52.41</v>
      </c>
      <c r="H526" s="1">
        <f>G526-G527</f>
        <v>10.259999999999998</v>
      </c>
      <c r="I526" s="1">
        <v>30</v>
      </c>
      <c r="J526" s="1">
        <v>0</v>
      </c>
      <c r="K526" s="1">
        <v>240</v>
      </c>
      <c r="L526" s="1">
        <v>1266</v>
      </c>
      <c r="M526" s="1">
        <v>1308</v>
      </c>
      <c r="N526" s="2"/>
      <c r="O526" s="2"/>
      <c r="P526" s="2"/>
      <c r="Q526" s="2"/>
    </row>
    <row r="527" spans="1:17" ht="15.75" thickBot="1" x14ac:dyDescent="0.3">
      <c r="A527" s="2"/>
      <c r="B527" s="2"/>
      <c r="C527" s="2" t="s">
        <v>2</v>
      </c>
      <c r="D527" s="1">
        <v>1273</v>
      </c>
      <c r="E527" s="1">
        <v>55134</v>
      </c>
      <c r="F527" s="1">
        <v>36</v>
      </c>
      <c r="G527" s="1">
        <v>42.15</v>
      </c>
      <c r="H527" s="1"/>
      <c r="I527" s="1">
        <v>24</v>
      </c>
      <c r="J527" s="1">
        <v>0</v>
      </c>
      <c r="K527" s="1">
        <v>179</v>
      </c>
      <c r="L527" s="1">
        <v>1278</v>
      </c>
      <c r="M527" s="1">
        <v>1308</v>
      </c>
      <c r="N527" s="2"/>
      <c r="O527" s="2"/>
      <c r="P527" s="2"/>
      <c r="Q527" s="2"/>
    </row>
    <row r="528" spans="1:17" ht="15.75" thickBot="1" x14ac:dyDescent="0.3">
      <c r="A528" s="2"/>
      <c r="B528" s="2"/>
      <c r="C528" s="2" t="s">
        <v>14</v>
      </c>
      <c r="D528" s="1">
        <v>1274</v>
      </c>
      <c r="E528" s="1">
        <v>33103</v>
      </c>
      <c r="F528" s="1">
        <v>18</v>
      </c>
      <c r="G528" s="1">
        <v>25.31</v>
      </c>
      <c r="H528" s="1">
        <f>G528-G529</f>
        <v>-5.07</v>
      </c>
      <c r="I528" s="1">
        <v>0</v>
      </c>
      <c r="J528" s="1">
        <v>0</v>
      </c>
      <c r="K528" s="1">
        <v>131</v>
      </c>
      <c r="L528" s="1">
        <v>1150</v>
      </c>
      <c r="M528" s="1">
        <v>1308</v>
      </c>
      <c r="N528" s="2"/>
      <c r="O528" s="2"/>
      <c r="P528" s="2"/>
      <c r="Q528" s="2"/>
    </row>
    <row r="529" spans="1:17" ht="15.75" thickBot="1" x14ac:dyDescent="0.3">
      <c r="A529" s="2"/>
      <c r="B529" s="2"/>
      <c r="C529" s="2" t="s">
        <v>2</v>
      </c>
      <c r="D529" s="1">
        <v>1275</v>
      </c>
      <c r="E529" s="1">
        <v>39731</v>
      </c>
      <c r="F529" s="1">
        <v>24</v>
      </c>
      <c r="G529" s="1">
        <v>30.38</v>
      </c>
      <c r="H529" s="1"/>
      <c r="I529" s="1">
        <v>0</v>
      </c>
      <c r="J529" s="1">
        <v>0</v>
      </c>
      <c r="K529" s="1">
        <v>152</v>
      </c>
      <c r="L529" s="1">
        <v>1223</v>
      </c>
      <c r="M529" s="1">
        <v>1308</v>
      </c>
      <c r="N529" s="2"/>
      <c r="O529" s="2"/>
      <c r="P529" s="2"/>
      <c r="Q529" s="2"/>
    </row>
    <row r="530" spans="1:17" ht="15.75" thickBot="1" x14ac:dyDescent="0.3">
      <c r="A530" s="2"/>
      <c r="B530" s="2"/>
      <c r="C530" s="2" t="s">
        <v>14</v>
      </c>
      <c r="D530" s="1">
        <v>1276</v>
      </c>
      <c r="E530" s="1">
        <v>44612</v>
      </c>
      <c r="F530" s="1">
        <v>27</v>
      </c>
      <c r="G530" s="1">
        <v>34.11</v>
      </c>
      <c r="H530" s="1">
        <f>G530-G531</f>
        <v>-3.4500000000000028</v>
      </c>
      <c r="I530" s="1">
        <v>0</v>
      </c>
      <c r="J530" s="1">
        <v>0</v>
      </c>
      <c r="K530" s="1">
        <v>176</v>
      </c>
      <c r="L530" s="1">
        <v>1226</v>
      </c>
      <c r="M530" s="1">
        <v>1308</v>
      </c>
      <c r="N530" s="2"/>
      <c r="O530" s="2"/>
      <c r="P530" s="2"/>
      <c r="Q530" s="2"/>
    </row>
    <row r="531" spans="1:17" ht="15.75" thickBot="1" x14ac:dyDescent="0.3">
      <c r="A531" s="2"/>
      <c r="B531" s="2"/>
      <c r="C531" s="2" t="s">
        <v>2</v>
      </c>
      <c r="D531" s="1">
        <v>1277</v>
      </c>
      <c r="E531" s="1">
        <v>49132</v>
      </c>
      <c r="F531" s="1">
        <v>33</v>
      </c>
      <c r="G531" s="1">
        <v>37.56</v>
      </c>
      <c r="H531" s="1"/>
      <c r="I531" s="1">
        <v>24</v>
      </c>
      <c r="J531" s="1">
        <v>0</v>
      </c>
      <c r="K531" s="1">
        <v>167</v>
      </c>
      <c r="L531" s="1">
        <v>1277</v>
      </c>
      <c r="M531" s="1">
        <v>1308</v>
      </c>
      <c r="N531" s="2"/>
      <c r="O531" s="2"/>
      <c r="P531" s="2"/>
      <c r="Q531" s="2"/>
    </row>
    <row r="532" spans="1:17" ht="15.75" thickBot="1" x14ac:dyDescent="0.3">
      <c r="A532" s="2"/>
      <c r="B532" s="2"/>
      <c r="C532" s="2" t="s">
        <v>14</v>
      </c>
      <c r="D532" s="1">
        <v>1278</v>
      </c>
      <c r="E532" s="1">
        <v>26058</v>
      </c>
      <c r="F532" s="1">
        <v>15</v>
      </c>
      <c r="G532" s="1">
        <v>19.920000000000002</v>
      </c>
      <c r="H532" s="1">
        <f>G532-G533</f>
        <v>-6.2099999999999973</v>
      </c>
      <c r="I532" s="1">
        <v>0</v>
      </c>
      <c r="J532" s="1">
        <v>0</v>
      </c>
      <c r="K532" s="1">
        <v>143</v>
      </c>
      <c r="L532" s="1">
        <v>1093</v>
      </c>
      <c r="M532" s="1">
        <v>1308</v>
      </c>
      <c r="N532" s="2"/>
      <c r="O532" s="2"/>
      <c r="P532" s="2"/>
      <c r="Q532" s="2"/>
    </row>
    <row r="533" spans="1:17" ht="15.75" thickBot="1" x14ac:dyDescent="0.3">
      <c r="A533" s="2"/>
      <c r="B533" s="2"/>
      <c r="C533" s="2" t="s">
        <v>2</v>
      </c>
      <c r="D533" s="1">
        <v>1279</v>
      </c>
      <c r="E533" s="1">
        <v>34178</v>
      </c>
      <c r="F533" s="1">
        <v>21</v>
      </c>
      <c r="G533" s="1">
        <v>26.13</v>
      </c>
      <c r="H533" s="1"/>
      <c r="I533" s="1">
        <v>0</v>
      </c>
      <c r="J533" s="1">
        <v>0</v>
      </c>
      <c r="K533" s="1">
        <v>158</v>
      </c>
      <c r="L533" s="1">
        <v>1193</v>
      </c>
      <c r="M533" s="1">
        <v>1308</v>
      </c>
      <c r="N533" s="2"/>
      <c r="O533" s="2"/>
      <c r="P533" s="2"/>
      <c r="Q533" s="2"/>
    </row>
    <row r="534" spans="1:17" ht="15.75" thickBot="1" x14ac:dyDescent="0.3">
      <c r="A534" s="1">
        <v>11008</v>
      </c>
      <c r="B534" s="2"/>
      <c r="C534" s="2" t="s">
        <v>14</v>
      </c>
      <c r="D534" s="1">
        <v>1280</v>
      </c>
      <c r="E534" s="1">
        <v>60356</v>
      </c>
      <c r="F534" s="1">
        <v>39</v>
      </c>
      <c r="G534" s="1">
        <v>46.14</v>
      </c>
      <c r="H534" s="1">
        <f>G534-G535</f>
        <v>16.41</v>
      </c>
      <c r="I534" s="1">
        <v>24</v>
      </c>
      <c r="J534" s="1">
        <v>0</v>
      </c>
      <c r="K534" s="1">
        <v>237</v>
      </c>
      <c r="L534" s="1">
        <v>1262</v>
      </c>
      <c r="M534" s="1">
        <v>1308</v>
      </c>
      <c r="N534" s="2"/>
      <c r="O534" s="2"/>
      <c r="P534" s="2"/>
      <c r="Q534" s="2"/>
    </row>
    <row r="535" spans="1:17" ht="15.75" thickBot="1" x14ac:dyDescent="0.3">
      <c r="A535" s="2"/>
      <c r="B535" s="2"/>
      <c r="C535" s="2" t="s">
        <v>2</v>
      </c>
      <c r="D535" s="1">
        <v>1281</v>
      </c>
      <c r="E535" s="1">
        <v>38883</v>
      </c>
      <c r="F535" s="1">
        <v>24</v>
      </c>
      <c r="G535" s="1">
        <v>29.73</v>
      </c>
      <c r="H535" s="1"/>
      <c r="I535" s="1">
        <v>9</v>
      </c>
      <c r="J535" s="1">
        <v>0</v>
      </c>
      <c r="K535" s="1">
        <v>140</v>
      </c>
      <c r="L535" s="1">
        <v>1233</v>
      </c>
      <c r="M535" s="1">
        <v>1308</v>
      </c>
      <c r="N535" s="2"/>
      <c r="O535" s="2"/>
      <c r="P535" s="2"/>
      <c r="Q535" s="2"/>
    </row>
    <row r="536" spans="1:17" ht="15.75" thickBot="1" x14ac:dyDescent="0.3">
      <c r="A536" s="2"/>
      <c r="B536" s="2"/>
      <c r="C536" s="2" t="s">
        <v>14</v>
      </c>
      <c r="D536" s="1">
        <v>1282</v>
      </c>
      <c r="E536" s="1">
        <v>98100</v>
      </c>
      <c r="F536" s="1">
        <v>64</v>
      </c>
      <c r="G536" s="1">
        <v>75</v>
      </c>
      <c r="H536" s="1">
        <f>G536-G537</f>
        <v>46.89</v>
      </c>
      <c r="I536" s="1">
        <v>42</v>
      </c>
      <c r="J536" s="1">
        <v>0</v>
      </c>
      <c r="K536" s="1">
        <v>255</v>
      </c>
      <c r="L536" s="1">
        <v>1301</v>
      </c>
      <c r="M536" s="1">
        <v>1308</v>
      </c>
      <c r="N536" s="2"/>
      <c r="O536" s="2"/>
      <c r="P536" s="2"/>
      <c r="Q536" s="2"/>
    </row>
    <row r="537" spans="1:17" ht="15.75" thickBot="1" x14ac:dyDescent="0.3">
      <c r="A537" s="2"/>
      <c r="B537" s="2"/>
      <c r="C537" s="2" t="s">
        <v>2</v>
      </c>
      <c r="D537" s="1">
        <v>1283</v>
      </c>
      <c r="E537" s="1">
        <v>36773</v>
      </c>
      <c r="F537" s="1">
        <v>21</v>
      </c>
      <c r="G537" s="1">
        <v>28.11</v>
      </c>
      <c r="H537" s="1"/>
      <c r="I537" s="1">
        <v>0</v>
      </c>
      <c r="J537" s="1">
        <v>0</v>
      </c>
      <c r="K537" s="1">
        <v>140</v>
      </c>
      <c r="L537" s="1">
        <v>1200</v>
      </c>
      <c r="M537" s="1">
        <v>1308</v>
      </c>
      <c r="N537" s="2"/>
      <c r="O537" s="2"/>
      <c r="P537" s="2"/>
      <c r="Q537" s="2"/>
    </row>
    <row r="538" spans="1:17" ht="15.75" thickBot="1" x14ac:dyDescent="0.3">
      <c r="A538" s="2"/>
      <c r="B538" s="2"/>
      <c r="C538" s="2" t="s">
        <v>14</v>
      </c>
      <c r="D538" s="1">
        <v>1284</v>
      </c>
      <c r="E538" s="1">
        <v>137343</v>
      </c>
      <c r="F538" s="1">
        <v>82</v>
      </c>
      <c r="G538" s="1">
        <v>105</v>
      </c>
      <c r="H538" s="1">
        <f>G538-G539</f>
        <v>67.83</v>
      </c>
      <c r="I538" s="1">
        <v>255</v>
      </c>
      <c r="J538" s="1">
        <v>0</v>
      </c>
      <c r="K538" s="1">
        <v>255</v>
      </c>
      <c r="L538" s="1">
        <v>1283</v>
      </c>
      <c r="M538" s="1">
        <v>1308</v>
      </c>
      <c r="N538" s="2"/>
      <c r="O538" s="2"/>
      <c r="P538" s="2"/>
      <c r="Q538" s="2"/>
    </row>
    <row r="539" spans="1:17" ht="15.75" thickBot="1" x14ac:dyDescent="0.3">
      <c r="A539" s="2"/>
      <c r="B539" s="2"/>
      <c r="C539" s="2" t="s">
        <v>2</v>
      </c>
      <c r="D539" s="1">
        <v>1285</v>
      </c>
      <c r="E539" s="1">
        <v>48620</v>
      </c>
      <c r="F539" s="1">
        <v>33</v>
      </c>
      <c r="G539" s="1">
        <v>37.17</v>
      </c>
      <c r="H539" s="1"/>
      <c r="I539" s="1">
        <v>18</v>
      </c>
      <c r="J539" s="1">
        <v>0</v>
      </c>
      <c r="K539" s="1">
        <v>158</v>
      </c>
      <c r="L539" s="1">
        <v>1253</v>
      </c>
      <c r="M539" s="1">
        <v>1308</v>
      </c>
      <c r="N539" s="2"/>
      <c r="O539" s="2"/>
      <c r="P539" s="2"/>
      <c r="Q539" s="2"/>
    </row>
    <row r="540" spans="1:17" ht="15.75" thickBot="1" x14ac:dyDescent="0.3">
      <c r="A540" s="2"/>
      <c r="B540" s="2"/>
      <c r="C540" s="2" t="s">
        <v>14</v>
      </c>
      <c r="D540" s="1">
        <v>1288</v>
      </c>
      <c r="E540" s="1">
        <v>152421</v>
      </c>
      <c r="F540" s="1">
        <v>97</v>
      </c>
      <c r="G540" s="1">
        <v>116.53</v>
      </c>
      <c r="H540" s="1">
        <f>G540-G541</f>
        <v>91.52</v>
      </c>
      <c r="I540" s="1">
        <v>255</v>
      </c>
      <c r="J540" s="1">
        <v>0</v>
      </c>
      <c r="K540" s="1">
        <v>255</v>
      </c>
      <c r="L540" s="1">
        <v>1292</v>
      </c>
      <c r="M540" s="1">
        <v>1308</v>
      </c>
      <c r="N540" s="2"/>
      <c r="O540" s="2"/>
      <c r="P540" s="2"/>
      <c r="Q540" s="2"/>
    </row>
    <row r="541" spans="1:17" ht="15.75" thickBot="1" x14ac:dyDescent="0.3">
      <c r="A541" s="2"/>
      <c r="B541" s="2"/>
      <c r="C541" s="2" t="s">
        <v>2</v>
      </c>
      <c r="D541" s="1">
        <v>1289</v>
      </c>
      <c r="E541" s="1">
        <v>32717</v>
      </c>
      <c r="F541" s="1">
        <v>18</v>
      </c>
      <c r="G541" s="1">
        <v>25.01</v>
      </c>
      <c r="H541" s="1"/>
      <c r="I541" s="1">
        <v>0</v>
      </c>
      <c r="J541" s="1">
        <v>0</v>
      </c>
      <c r="K541" s="1">
        <v>176</v>
      </c>
      <c r="L541" s="1">
        <v>1160</v>
      </c>
      <c r="M541" s="1">
        <v>1308</v>
      </c>
      <c r="N541" s="2"/>
      <c r="O541" s="2"/>
      <c r="P541" s="2"/>
      <c r="Q541" s="2"/>
    </row>
    <row r="542" spans="1:17" ht="15.75" thickBot="1" x14ac:dyDescent="0.3">
      <c r="A542" s="1">
        <v>10605</v>
      </c>
      <c r="B542" s="2"/>
      <c r="C542" s="2" t="s">
        <v>14</v>
      </c>
      <c r="D542" s="1">
        <v>1290</v>
      </c>
      <c r="E542" s="1">
        <v>54844</v>
      </c>
      <c r="F542" s="1">
        <v>33</v>
      </c>
      <c r="G542" s="1">
        <v>41.93</v>
      </c>
      <c r="H542" s="1">
        <f>G542-G543</f>
        <v>-14.310000000000002</v>
      </c>
      <c r="I542" s="1">
        <v>15</v>
      </c>
      <c r="J542" s="1">
        <v>0</v>
      </c>
      <c r="K542" s="1">
        <v>209</v>
      </c>
      <c r="L542" s="1">
        <v>1250</v>
      </c>
      <c r="M542" s="1">
        <v>1308</v>
      </c>
      <c r="N542" s="2"/>
      <c r="O542" s="2"/>
      <c r="P542" s="2"/>
      <c r="Q542" s="2"/>
    </row>
    <row r="543" spans="1:17" ht="15.75" thickBot="1" x14ac:dyDescent="0.3">
      <c r="A543" s="2"/>
      <c r="B543" s="2"/>
      <c r="C543" s="2" t="s">
        <v>2</v>
      </c>
      <c r="D543" s="1">
        <v>1291</v>
      </c>
      <c r="E543" s="1">
        <v>73568</v>
      </c>
      <c r="F543" s="1">
        <v>52</v>
      </c>
      <c r="G543" s="1">
        <v>56.24</v>
      </c>
      <c r="H543" s="1"/>
      <c r="I543" s="1">
        <v>36</v>
      </c>
      <c r="J543" s="1">
        <v>0</v>
      </c>
      <c r="K543" s="1">
        <v>203</v>
      </c>
      <c r="L543" s="1">
        <v>1300</v>
      </c>
      <c r="M543" s="1">
        <v>1308</v>
      </c>
      <c r="N543" s="2"/>
      <c r="O543" s="2"/>
      <c r="P543" s="2"/>
      <c r="Q543" s="2"/>
    </row>
    <row r="544" spans="1:17" ht="15.75" thickBot="1" x14ac:dyDescent="0.3">
      <c r="A544" s="2"/>
      <c r="B544" s="2"/>
      <c r="C544" s="2" t="s">
        <v>14</v>
      </c>
      <c r="D544" s="1">
        <v>1292</v>
      </c>
      <c r="E544" s="1">
        <v>45377</v>
      </c>
      <c r="F544" s="1">
        <v>27</v>
      </c>
      <c r="G544" s="1">
        <v>34.69</v>
      </c>
      <c r="H544" s="1">
        <f>G544-G545</f>
        <v>-10.490000000000002</v>
      </c>
      <c r="I544" s="1">
        <v>9</v>
      </c>
      <c r="J544" s="1">
        <v>0</v>
      </c>
      <c r="K544" s="1">
        <v>167</v>
      </c>
      <c r="L544" s="1">
        <v>1243</v>
      </c>
      <c r="M544" s="1">
        <v>1308</v>
      </c>
      <c r="N544" s="2"/>
      <c r="O544" s="2"/>
      <c r="P544" s="2"/>
      <c r="Q544" s="2"/>
    </row>
    <row r="545" spans="1:17" ht="15.75" thickBot="1" x14ac:dyDescent="0.3">
      <c r="A545" s="2"/>
      <c r="B545" s="2"/>
      <c r="C545" s="2" t="s">
        <v>2</v>
      </c>
      <c r="D545" s="1">
        <v>1293</v>
      </c>
      <c r="E545" s="1">
        <v>59092</v>
      </c>
      <c r="F545" s="1">
        <v>39</v>
      </c>
      <c r="G545" s="1">
        <v>45.18</v>
      </c>
      <c r="H545" s="1"/>
      <c r="I545" s="1">
        <v>21</v>
      </c>
      <c r="J545" s="1">
        <v>0</v>
      </c>
      <c r="K545" s="1">
        <v>173</v>
      </c>
      <c r="L545" s="1">
        <v>1288</v>
      </c>
      <c r="M545" s="1">
        <v>1308</v>
      </c>
      <c r="N545" s="2"/>
      <c r="O545" s="2"/>
      <c r="P545" s="2"/>
      <c r="Q545" s="2"/>
    </row>
    <row r="546" spans="1:17" ht="15.75" thickBot="1" x14ac:dyDescent="0.3">
      <c r="A546" s="2"/>
      <c r="B546" s="2"/>
      <c r="C546" s="2" t="s">
        <v>14</v>
      </c>
      <c r="D546" s="1">
        <v>1294</v>
      </c>
      <c r="E546" s="1">
        <v>50774</v>
      </c>
      <c r="F546" s="1">
        <v>31.5</v>
      </c>
      <c r="G546" s="1">
        <v>38.82</v>
      </c>
      <c r="H546" s="1">
        <f>G546-G547</f>
        <v>5.3100000000000023</v>
      </c>
      <c r="I546" s="1">
        <v>9</v>
      </c>
      <c r="J546" s="1">
        <v>0</v>
      </c>
      <c r="K546" s="1">
        <v>167</v>
      </c>
      <c r="L546" s="1">
        <v>1254</v>
      </c>
      <c r="M546" s="1">
        <v>1308</v>
      </c>
      <c r="N546" s="2"/>
      <c r="O546" s="2"/>
      <c r="P546" s="2"/>
      <c r="Q546" s="2"/>
    </row>
    <row r="547" spans="1:17" ht="15.75" thickBot="1" x14ac:dyDescent="0.3">
      <c r="A547" s="2"/>
      <c r="B547" s="2"/>
      <c r="C547" s="2" t="s">
        <v>2</v>
      </c>
      <c r="D547" s="1">
        <v>1295</v>
      </c>
      <c r="E547" s="1">
        <v>43833</v>
      </c>
      <c r="F547" s="1">
        <v>27</v>
      </c>
      <c r="G547" s="1">
        <v>33.51</v>
      </c>
      <c r="H547" s="1"/>
      <c r="I547" s="1">
        <v>9</v>
      </c>
      <c r="J547" s="1">
        <v>0</v>
      </c>
      <c r="K547" s="1">
        <v>140</v>
      </c>
      <c r="L547" s="1">
        <v>1262</v>
      </c>
      <c r="M547" s="1">
        <v>1308</v>
      </c>
      <c r="N547" s="2"/>
      <c r="O547" s="2"/>
      <c r="P547" s="2"/>
      <c r="Q547" s="2"/>
    </row>
    <row r="548" spans="1:17" ht="15.75" thickBot="1" x14ac:dyDescent="0.3">
      <c r="A548" s="2"/>
      <c r="B548" s="2"/>
      <c r="C548" s="2" t="s">
        <v>14</v>
      </c>
      <c r="D548" s="1">
        <v>1296</v>
      </c>
      <c r="E548" s="1">
        <v>41025</v>
      </c>
      <c r="F548" s="1">
        <v>24</v>
      </c>
      <c r="G548" s="1">
        <v>31.36</v>
      </c>
      <c r="H548" s="1">
        <f>G548-G549</f>
        <v>-5.5799999999999983</v>
      </c>
      <c r="I548" s="1">
        <v>12</v>
      </c>
      <c r="J548" s="1">
        <v>0</v>
      </c>
      <c r="K548" s="1">
        <v>197</v>
      </c>
      <c r="L548" s="1">
        <v>1228</v>
      </c>
      <c r="M548" s="1">
        <v>1308</v>
      </c>
      <c r="N548" s="2"/>
      <c r="O548" s="2"/>
      <c r="P548" s="2"/>
      <c r="Q548" s="2"/>
    </row>
    <row r="549" spans="1:17" ht="15.75" thickBot="1" x14ac:dyDescent="0.3">
      <c r="A549" s="2"/>
      <c r="B549" s="2"/>
      <c r="C549" s="2" t="s">
        <v>2</v>
      </c>
      <c r="D549" s="1">
        <v>1297</v>
      </c>
      <c r="E549" s="1">
        <v>48322</v>
      </c>
      <c r="F549" s="1">
        <v>30</v>
      </c>
      <c r="G549" s="1">
        <v>36.94</v>
      </c>
      <c r="H549" s="1"/>
      <c r="I549" s="1">
        <v>15</v>
      </c>
      <c r="J549" s="1">
        <v>0</v>
      </c>
      <c r="K549" s="1">
        <v>188</v>
      </c>
      <c r="L549" s="1">
        <v>1269</v>
      </c>
      <c r="M549" s="1">
        <v>1308</v>
      </c>
      <c r="N549" s="2"/>
      <c r="O549" s="2"/>
      <c r="P549" s="2"/>
      <c r="Q549" s="2"/>
    </row>
    <row r="550" spans="1:17" ht="15.75" thickBot="1" x14ac:dyDescent="0.3">
      <c r="A550" s="2"/>
      <c r="B550" s="2"/>
      <c r="C550" s="2" t="s">
        <v>14</v>
      </c>
      <c r="D550" s="1">
        <v>1298</v>
      </c>
      <c r="E550" s="1">
        <v>38110</v>
      </c>
      <c r="F550" s="1">
        <v>21</v>
      </c>
      <c r="G550" s="1">
        <v>29.14</v>
      </c>
      <c r="H550" s="1">
        <f>G550-G551</f>
        <v>-2.84</v>
      </c>
      <c r="I550" s="1">
        <v>0</v>
      </c>
      <c r="J550" s="1">
        <v>0</v>
      </c>
      <c r="K550" s="1">
        <v>155</v>
      </c>
      <c r="L550" s="1">
        <v>1161</v>
      </c>
      <c r="M550" s="1">
        <v>1308</v>
      </c>
      <c r="N550" s="2"/>
      <c r="O550" s="2"/>
      <c r="P550" s="2"/>
      <c r="Q550" s="2"/>
    </row>
    <row r="551" spans="1:17" ht="15.75" thickBot="1" x14ac:dyDescent="0.3">
      <c r="A551" s="2"/>
      <c r="B551" s="2"/>
      <c r="C551" s="2" t="s">
        <v>2</v>
      </c>
      <c r="D551" s="1">
        <v>1299</v>
      </c>
      <c r="E551" s="1">
        <v>41834</v>
      </c>
      <c r="F551" s="1">
        <v>27</v>
      </c>
      <c r="G551" s="1">
        <v>31.98</v>
      </c>
      <c r="H551" s="1"/>
      <c r="I551" s="1">
        <v>18</v>
      </c>
      <c r="J551" s="1">
        <v>0</v>
      </c>
      <c r="K551" s="1">
        <v>182</v>
      </c>
      <c r="L551" s="1">
        <v>1229</v>
      </c>
      <c r="M551" s="1">
        <v>1308</v>
      </c>
      <c r="N551" s="2"/>
      <c r="O551" s="2"/>
      <c r="P551" s="2"/>
      <c r="Q551" s="2"/>
    </row>
    <row r="552" spans="1:17" ht="15.75" thickBot="1" x14ac:dyDescent="0.3">
      <c r="A552" s="2"/>
      <c r="B552" s="2"/>
      <c r="C552" s="2" t="s">
        <v>14</v>
      </c>
      <c r="D552" s="1">
        <v>1300</v>
      </c>
      <c r="E552" s="1">
        <v>39591</v>
      </c>
      <c r="F552" s="1">
        <v>24</v>
      </c>
      <c r="G552" s="1">
        <v>30.27</v>
      </c>
      <c r="H552" s="1">
        <f>G552-G553</f>
        <v>-2.4499999999999993</v>
      </c>
      <c r="I552" s="1">
        <v>0</v>
      </c>
      <c r="J552" s="1">
        <v>0</v>
      </c>
      <c r="K552" s="1">
        <v>158</v>
      </c>
      <c r="L552" s="1">
        <v>1205</v>
      </c>
      <c r="M552" s="1">
        <v>1308</v>
      </c>
      <c r="N552" s="2"/>
      <c r="O552" s="2"/>
      <c r="P552" s="2"/>
      <c r="Q552" s="2"/>
    </row>
    <row r="553" spans="1:17" ht="15.75" thickBot="1" x14ac:dyDescent="0.3">
      <c r="A553" s="2"/>
      <c r="B553" s="2"/>
      <c r="C553" s="2" t="s">
        <v>2</v>
      </c>
      <c r="D553" s="1">
        <v>1301</v>
      </c>
      <c r="E553" s="1">
        <v>42797</v>
      </c>
      <c r="F553" s="1">
        <v>27</v>
      </c>
      <c r="G553" s="1">
        <v>32.72</v>
      </c>
      <c r="H553" s="1"/>
      <c r="I553" s="1">
        <v>12</v>
      </c>
      <c r="J553" s="1">
        <v>0</v>
      </c>
      <c r="K553" s="1">
        <v>161</v>
      </c>
      <c r="L553" s="1">
        <v>1240</v>
      </c>
      <c r="M553" s="1">
        <v>1308</v>
      </c>
      <c r="N553" s="2"/>
      <c r="O553" s="2"/>
      <c r="P553" s="2"/>
      <c r="Q553" s="2"/>
    </row>
    <row r="554" spans="1:17" ht="15.75" thickBot="1" x14ac:dyDescent="0.3">
      <c r="A554" s="2"/>
      <c r="B554" s="2"/>
      <c r="C554" s="2" t="s">
        <v>14</v>
      </c>
      <c r="D554" s="1">
        <v>1302</v>
      </c>
      <c r="E554" s="1">
        <v>41999</v>
      </c>
      <c r="F554" s="1">
        <v>27</v>
      </c>
      <c r="G554" s="1">
        <v>32.11</v>
      </c>
      <c r="H554" s="1">
        <f>G554-G555</f>
        <v>0.39999999999999858</v>
      </c>
      <c r="I554" s="1">
        <v>0</v>
      </c>
      <c r="J554" s="1">
        <v>0</v>
      </c>
      <c r="K554" s="1">
        <v>173</v>
      </c>
      <c r="L554" s="1">
        <v>1187</v>
      </c>
      <c r="M554" s="1">
        <v>1308</v>
      </c>
      <c r="N554" s="2"/>
      <c r="O554" s="2"/>
      <c r="P554" s="2"/>
      <c r="Q554" s="2"/>
    </row>
    <row r="555" spans="1:17" ht="15.75" thickBot="1" x14ac:dyDescent="0.3">
      <c r="A555" s="2"/>
      <c r="B555" s="2"/>
      <c r="C555" s="2" t="s">
        <v>2</v>
      </c>
      <c r="D555" s="1">
        <v>1303</v>
      </c>
      <c r="E555" s="1">
        <v>41482</v>
      </c>
      <c r="F555" s="1">
        <v>27</v>
      </c>
      <c r="G555" s="1">
        <v>31.71</v>
      </c>
      <c r="H555" s="1"/>
      <c r="I555" s="1">
        <v>0</v>
      </c>
      <c r="J555" s="1">
        <v>0</v>
      </c>
      <c r="K555" s="1">
        <v>149</v>
      </c>
      <c r="L555" s="1">
        <v>1209</v>
      </c>
      <c r="M555" s="1">
        <v>1308</v>
      </c>
      <c r="N555" s="2"/>
      <c r="O555" s="2"/>
      <c r="P555" s="2"/>
      <c r="Q555" s="2"/>
    </row>
    <row r="556" spans="1:17" ht="15.75" thickBot="1" x14ac:dyDescent="0.3">
      <c r="A556" s="2"/>
      <c r="B556" s="2"/>
      <c r="C556" s="2" t="s">
        <v>14</v>
      </c>
      <c r="D556" s="1">
        <v>1304</v>
      </c>
      <c r="E556" s="1">
        <v>45684</v>
      </c>
      <c r="F556" s="1">
        <v>27</v>
      </c>
      <c r="G556" s="1">
        <v>34.93</v>
      </c>
      <c r="H556" s="1">
        <f>G556-G557</f>
        <v>-2.6300000000000026</v>
      </c>
      <c r="I556" s="1">
        <v>15</v>
      </c>
      <c r="J556" s="1">
        <v>0</v>
      </c>
      <c r="K556" s="1">
        <v>200</v>
      </c>
      <c r="L556" s="1">
        <v>1231</v>
      </c>
      <c r="M556" s="1">
        <v>1308</v>
      </c>
      <c r="N556" s="2"/>
      <c r="O556" s="2"/>
      <c r="P556" s="2"/>
      <c r="Q556" s="2"/>
    </row>
    <row r="557" spans="1:17" ht="15.75" thickBot="1" x14ac:dyDescent="0.3">
      <c r="A557" s="2"/>
      <c r="B557" s="2"/>
      <c r="C557" s="2" t="s">
        <v>2</v>
      </c>
      <c r="D557" s="1">
        <v>1305</v>
      </c>
      <c r="E557" s="1">
        <v>49127</v>
      </c>
      <c r="F557" s="1">
        <v>30</v>
      </c>
      <c r="G557" s="1">
        <v>37.56</v>
      </c>
      <c r="H557" s="1"/>
      <c r="I557" s="1">
        <v>15</v>
      </c>
      <c r="J557" s="1">
        <v>0</v>
      </c>
      <c r="K557" s="1">
        <v>216</v>
      </c>
      <c r="L557" s="1">
        <v>1264</v>
      </c>
      <c r="M557" s="1">
        <v>1308</v>
      </c>
      <c r="N557" s="2"/>
      <c r="O557" s="2"/>
      <c r="P557" s="2"/>
      <c r="Q557" s="2"/>
    </row>
    <row r="558" spans="1:17" ht="15.75" thickBot="1" x14ac:dyDescent="0.3">
      <c r="A558" s="1">
        <v>10936</v>
      </c>
      <c r="B558" s="2"/>
      <c r="C558" s="2" t="s">
        <v>14</v>
      </c>
      <c r="D558" s="1">
        <v>1306</v>
      </c>
      <c r="E558" s="1">
        <v>45476</v>
      </c>
      <c r="F558" s="1">
        <v>30</v>
      </c>
      <c r="G558" s="1">
        <v>34.770000000000003</v>
      </c>
      <c r="H558" s="1">
        <f>G558-G559</f>
        <v>-12.209999999999994</v>
      </c>
      <c r="I558" s="1">
        <v>24</v>
      </c>
      <c r="J558" s="1">
        <v>0</v>
      </c>
      <c r="K558" s="1">
        <v>179</v>
      </c>
      <c r="L558" s="1">
        <v>1249</v>
      </c>
      <c r="M558" s="1">
        <v>1308</v>
      </c>
      <c r="N558" s="2"/>
      <c r="O558" s="2"/>
      <c r="P558" s="2"/>
      <c r="Q558" s="2"/>
    </row>
    <row r="559" spans="1:17" ht="15.75" thickBot="1" x14ac:dyDescent="0.3">
      <c r="A559" s="2"/>
      <c r="B559" s="2"/>
      <c r="C559" s="2" t="s">
        <v>2</v>
      </c>
      <c r="D559" s="1">
        <v>1307</v>
      </c>
      <c r="E559" s="1">
        <v>61452</v>
      </c>
      <c r="F559" s="1">
        <v>39</v>
      </c>
      <c r="G559" s="1">
        <v>46.98</v>
      </c>
      <c r="H559" s="1"/>
      <c r="I559" s="1">
        <v>27</v>
      </c>
      <c r="J559" s="1">
        <v>0</v>
      </c>
      <c r="K559" s="1">
        <v>219</v>
      </c>
      <c r="L559" s="1">
        <v>1282</v>
      </c>
      <c r="M559" s="1">
        <v>1308</v>
      </c>
      <c r="N559" s="2"/>
      <c r="O559" s="2"/>
      <c r="P559" s="2"/>
      <c r="Q559" s="2"/>
    </row>
    <row r="560" spans="1:17" ht="15.75" thickBot="1" x14ac:dyDescent="0.3">
      <c r="A560" s="2"/>
      <c r="B560" s="2"/>
      <c r="C560" s="2" t="s">
        <v>14</v>
      </c>
      <c r="D560" s="1">
        <v>1308</v>
      </c>
      <c r="E560" s="1">
        <v>28799</v>
      </c>
      <c r="F560" s="1">
        <v>15</v>
      </c>
      <c r="G560" s="1">
        <v>22.02</v>
      </c>
      <c r="H560" s="1">
        <f>G560-G561</f>
        <v>-10.370000000000001</v>
      </c>
      <c r="I560" s="1">
        <v>0</v>
      </c>
      <c r="J560" s="1">
        <v>0</v>
      </c>
      <c r="K560" s="1">
        <v>158</v>
      </c>
      <c r="L560" s="1">
        <v>1080</v>
      </c>
      <c r="M560" s="1">
        <v>1308</v>
      </c>
      <c r="N560" s="2"/>
      <c r="O560" s="2"/>
      <c r="P560" s="2"/>
      <c r="Q560" s="2"/>
    </row>
    <row r="561" spans="1:17" ht="15.75" thickBot="1" x14ac:dyDescent="0.3">
      <c r="A561" s="2"/>
      <c r="B561" s="2"/>
      <c r="C561" s="2" t="s">
        <v>2</v>
      </c>
      <c r="D561" s="1">
        <v>1309</v>
      </c>
      <c r="E561" s="1">
        <v>42363</v>
      </c>
      <c r="F561" s="1">
        <v>27</v>
      </c>
      <c r="G561" s="1">
        <v>32.39</v>
      </c>
      <c r="H561" s="1"/>
      <c r="I561" s="1">
        <v>24</v>
      </c>
      <c r="J561" s="1">
        <v>0</v>
      </c>
      <c r="K561" s="1">
        <v>203</v>
      </c>
      <c r="L561" s="1">
        <v>1236</v>
      </c>
      <c r="M561" s="1">
        <v>1308</v>
      </c>
      <c r="N561" s="2"/>
      <c r="O561" s="2"/>
      <c r="P561" s="2"/>
      <c r="Q561" s="2"/>
    </row>
    <row r="562" spans="1:17" ht="15.75" thickBot="1" x14ac:dyDescent="0.3">
      <c r="A562" s="2"/>
      <c r="B562" s="2"/>
      <c r="C562" s="2" t="s">
        <v>14</v>
      </c>
      <c r="D562" s="1">
        <v>1311</v>
      </c>
      <c r="E562" s="1">
        <v>27059</v>
      </c>
      <c r="F562" s="1">
        <v>15</v>
      </c>
      <c r="G562" s="1">
        <v>20.69</v>
      </c>
      <c r="H562" s="1">
        <f>G562-G563</f>
        <v>-13.510000000000002</v>
      </c>
      <c r="I562" s="1">
        <v>0</v>
      </c>
      <c r="J562" s="1">
        <v>0</v>
      </c>
      <c r="K562" s="1">
        <v>188</v>
      </c>
      <c r="L562" s="1">
        <v>1061</v>
      </c>
      <c r="M562" s="1">
        <v>1308</v>
      </c>
      <c r="N562" s="2"/>
      <c r="O562" s="2"/>
      <c r="P562" s="2"/>
      <c r="Q562" s="2"/>
    </row>
    <row r="563" spans="1:17" ht="15.75" thickBot="1" x14ac:dyDescent="0.3">
      <c r="A563" s="2"/>
      <c r="B563" s="2"/>
      <c r="C563" s="2" t="s">
        <v>2</v>
      </c>
      <c r="D563" s="1">
        <v>1312</v>
      </c>
      <c r="E563" s="1">
        <v>44734</v>
      </c>
      <c r="F563" s="1">
        <v>27</v>
      </c>
      <c r="G563" s="1">
        <v>34.200000000000003</v>
      </c>
      <c r="H563" s="1"/>
      <c r="I563" s="1">
        <v>15</v>
      </c>
      <c r="J563" s="1">
        <v>0</v>
      </c>
      <c r="K563" s="1">
        <v>182</v>
      </c>
      <c r="L563" s="1">
        <v>1245</v>
      </c>
      <c r="M563" s="1">
        <v>1308</v>
      </c>
      <c r="N563" s="2"/>
      <c r="O563" s="2"/>
      <c r="P563" s="2"/>
      <c r="Q563" s="2"/>
    </row>
    <row r="564" spans="1:17" ht="15.75" thickBot="1" x14ac:dyDescent="0.3">
      <c r="A564" s="2"/>
      <c r="B564" s="2"/>
      <c r="C564" s="2" t="s">
        <v>14</v>
      </c>
      <c r="D564" s="1">
        <v>1313</v>
      </c>
      <c r="E564" s="1">
        <v>33174</v>
      </c>
      <c r="F564" s="1">
        <v>19.5</v>
      </c>
      <c r="G564" s="1">
        <v>25.36</v>
      </c>
      <c r="H564" s="1">
        <f>G564-G565</f>
        <v>-4.2300000000000004</v>
      </c>
      <c r="I564" s="1">
        <v>0</v>
      </c>
      <c r="J564" s="1">
        <v>0</v>
      </c>
      <c r="K564" s="1">
        <v>152</v>
      </c>
      <c r="L564" s="1">
        <v>1188</v>
      </c>
      <c r="M564" s="1">
        <v>1308</v>
      </c>
      <c r="N564" s="2"/>
      <c r="O564" s="2"/>
      <c r="P564" s="2"/>
      <c r="Q564" s="2"/>
    </row>
    <row r="565" spans="1:17" ht="15.75" thickBot="1" x14ac:dyDescent="0.3">
      <c r="A565" s="2"/>
      <c r="B565" s="2"/>
      <c r="C565" s="2" t="s">
        <v>2</v>
      </c>
      <c r="D565" s="1">
        <v>1314</v>
      </c>
      <c r="E565" s="1">
        <v>38700</v>
      </c>
      <c r="F565" s="1">
        <v>24</v>
      </c>
      <c r="G565" s="1">
        <v>29.59</v>
      </c>
      <c r="H565" s="1"/>
      <c r="I565" s="1">
        <v>0</v>
      </c>
      <c r="J565" s="1">
        <v>0</v>
      </c>
      <c r="K565" s="1">
        <v>219</v>
      </c>
      <c r="L565" s="1">
        <v>1213</v>
      </c>
      <c r="M565" s="1">
        <v>1308</v>
      </c>
      <c r="N565" s="2"/>
      <c r="O565" s="2"/>
      <c r="P565" s="2"/>
      <c r="Q565" s="2"/>
    </row>
    <row r="566" spans="1:17" ht="15.75" thickBot="1" x14ac:dyDescent="0.3">
      <c r="A566" s="2"/>
      <c r="B566" s="2"/>
      <c r="C566" s="2" t="s">
        <v>14</v>
      </c>
      <c r="D566" s="1">
        <v>1315</v>
      </c>
      <c r="E566" s="1">
        <v>48239</v>
      </c>
      <c r="F566" s="1">
        <v>28.5</v>
      </c>
      <c r="G566" s="1">
        <v>36.880000000000003</v>
      </c>
      <c r="H566" s="1">
        <f>G566-G567</f>
        <v>10.740000000000002</v>
      </c>
      <c r="I566" s="1">
        <v>0</v>
      </c>
      <c r="J566" s="1">
        <v>0</v>
      </c>
      <c r="K566" s="1">
        <v>216</v>
      </c>
      <c r="L566" s="1">
        <v>1196</v>
      </c>
      <c r="M566" s="1">
        <v>1308</v>
      </c>
      <c r="N566" s="2"/>
      <c r="O566" s="2"/>
      <c r="P566" s="2"/>
      <c r="Q566" s="2"/>
    </row>
    <row r="567" spans="1:17" ht="15.75" thickBot="1" x14ac:dyDescent="0.3">
      <c r="A567" s="2"/>
      <c r="B567" s="2"/>
      <c r="C567" s="2" t="s">
        <v>2</v>
      </c>
      <c r="D567" s="1">
        <v>1316</v>
      </c>
      <c r="E567" s="1">
        <v>34186</v>
      </c>
      <c r="F567" s="1">
        <v>21</v>
      </c>
      <c r="G567" s="1">
        <v>26.14</v>
      </c>
      <c r="H567" s="1"/>
      <c r="I567" s="1">
        <v>0</v>
      </c>
      <c r="J567" s="1">
        <v>0</v>
      </c>
      <c r="K567" s="1">
        <v>146</v>
      </c>
      <c r="L567" s="1">
        <v>1193</v>
      </c>
      <c r="M567" s="1">
        <v>1308</v>
      </c>
      <c r="N567" s="2"/>
      <c r="O567" s="2"/>
      <c r="P567" s="2"/>
      <c r="Q567" s="2"/>
    </row>
    <row r="568" spans="1:17" ht="15.75" thickBot="1" x14ac:dyDescent="0.3">
      <c r="A568" s="2"/>
      <c r="B568" s="2"/>
      <c r="C568" s="2" t="s">
        <v>14</v>
      </c>
      <c r="D568" s="1">
        <v>1317</v>
      </c>
      <c r="E568" s="1">
        <v>37555</v>
      </c>
      <c r="F568" s="1">
        <v>24</v>
      </c>
      <c r="G568" s="1">
        <v>28.71</v>
      </c>
      <c r="H568" s="1">
        <f>G568-G569</f>
        <v>2.9400000000000013</v>
      </c>
      <c r="I568" s="1">
        <v>0</v>
      </c>
      <c r="J568" s="1">
        <v>0</v>
      </c>
      <c r="K568" s="1">
        <v>200</v>
      </c>
      <c r="L568" s="1">
        <v>1200</v>
      </c>
      <c r="M568" s="1">
        <v>1308</v>
      </c>
      <c r="N568" s="2"/>
      <c r="O568" s="2"/>
      <c r="P568" s="2"/>
      <c r="Q568" s="2"/>
    </row>
    <row r="569" spans="1:17" ht="15.75" thickBot="1" x14ac:dyDescent="0.3">
      <c r="A569" s="2"/>
      <c r="B569" s="2"/>
      <c r="C569" s="2" t="s">
        <v>2</v>
      </c>
      <c r="D569" s="1">
        <v>1319</v>
      </c>
      <c r="E569" s="1">
        <v>33708</v>
      </c>
      <c r="F569" s="1">
        <v>21</v>
      </c>
      <c r="G569" s="1">
        <v>25.77</v>
      </c>
      <c r="H569" s="1"/>
      <c r="I569" s="1">
        <v>0</v>
      </c>
      <c r="J569" s="1">
        <v>0</v>
      </c>
      <c r="K569" s="1">
        <v>149</v>
      </c>
      <c r="L569" s="1">
        <v>1155</v>
      </c>
      <c r="M569" s="1">
        <v>1308</v>
      </c>
      <c r="N569" s="2"/>
      <c r="O569" s="2"/>
      <c r="P569" s="2"/>
      <c r="Q569" s="2"/>
    </row>
    <row r="570" spans="1:17" ht="15.75" thickBot="1" x14ac:dyDescent="0.3">
      <c r="A570" s="2"/>
      <c r="B570" s="2"/>
      <c r="C570" s="2" t="s">
        <v>14</v>
      </c>
      <c r="D570" s="1">
        <v>1321</v>
      </c>
      <c r="E570" s="1">
        <v>30595</v>
      </c>
      <c r="F570" s="1">
        <v>15</v>
      </c>
      <c r="G570" s="1">
        <v>23.39</v>
      </c>
      <c r="H570" s="1">
        <f>G570-G571</f>
        <v>-3.91</v>
      </c>
      <c r="I570" s="1">
        <v>0</v>
      </c>
      <c r="J570" s="1">
        <v>0</v>
      </c>
      <c r="K570" s="1">
        <v>155</v>
      </c>
      <c r="L570" s="1">
        <v>1082</v>
      </c>
      <c r="M570" s="1">
        <v>1308</v>
      </c>
      <c r="N570" s="2"/>
      <c r="O570" s="2"/>
      <c r="P570" s="2"/>
      <c r="Q570" s="2"/>
    </row>
    <row r="571" spans="1:17" ht="15.75" thickBot="1" x14ac:dyDescent="0.3">
      <c r="A571" s="2"/>
      <c r="B571" s="2"/>
      <c r="C571" s="4" t="s">
        <v>2</v>
      </c>
      <c r="D571" s="1">
        <v>1322</v>
      </c>
      <c r="E571" s="1">
        <v>35702</v>
      </c>
      <c r="F571" s="1">
        <v>21</v>
      </c>
      <c r="G571" s="1">
        <v>27.3</v>
      </c>
      <c r="H571" s="1"/>
      <c r="I571" s="1">
        <v>0</v>
      </c>
      <c r="J571" s="1">
        <v>0</v>
      </c>
      <c r="K571" s="1">
        <v>146</v>
      </c>
      <c r="L571" s="1">
        <v>1200</v>
      </c>
      <c r="M571" s="1">
        <v>1308</v>
      </c>
      <c r="N571" s="2"/>
      <c r="O571" s="2"/>
      <c r="P571" s="2"/>
      <c r="Q571" s="2"/>
    </row>
    <row r="572" spans="1:17" ht="15.75" thickBot="1" x14ac:dyDescent="0.3">
      <c r="A572" s="2"/>
      <c r="B572" s="2"/>
      <c r="C572" s="2"/>
      <c r="D572" s="2"/>
      <c r="E572" s="2"/>
      <c r="F572" s="2"/>
      <c r="G572" s="2"/>
      <c r="H572" s="1"/>
      <c r="I572" s="2"/>
      <c r="J572" s="2"/>
      <c r="K572" s="2"/>
      <c r="L572" s="2"/>
      <c r="M572" s="2"/>
      <c r="N572" s="2"/>
      <c r="O572" s="2"/>
      <c r="P572" s="2"/>
      <c r="Q572" s="2"/>
    </row>
    <row r="573" spans="1:17" ht="15.75" thickBot="1" x14ac:dyDescent="0.3">
      <c r="A573" s="2"/>
      <c r="B573" s="2"/>
      <c r="C573" s="2"/>
      <c r="D573" s="2"/>
      <c r="E573" s="2"/>
      <c r="F573" s="2"/>
      <c r="G573" s="2"/>
      <c r="H573" s="1"/>
      <c r="I573" s="2"/>
      <c r="J573" s="2"/>
      <c r="K573" s="2"/>
      <c r="L573" s="2"/>
      <c r="M573" s="2"/>
      <c r="N573" s="2"/>
      <c r="O573" s="2"/>
      <c r="P573" s="2"/>
      <c r="Q573" s="2"/>
    </row>
    <row r="574" spans="1:17" ht="15.75" thickBot="1" x14ac:dyDescent="0.3">
      <c r="A574" s="2"/>
      <c r="B574" s="2"/>
      <c r="C574" s="2"/>
      <c r="D574" s="2"/>
      <c r="E574" s="2"/>
      <c r="F574" s="2"/>
      <c r="G574" s="2"/>
      <c r="H574" s="1"/>
      <c r="I574" s="2"/>
      <c r="J574" s="2"/>
      <c r="K574" s="2"/>
      <c r="L574" s="2"/>
      <c r="M574" s="2"/>
      <c r="N574" s="2"/>
      <c r="O574" s="2"/>
      <c r="P574" s="2"/>
      <c r="Q574" s="2"/>
    </row>
    <row r="575" spans="1:17" ht="15.7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ht="15.7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ht="15.7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ht="15.7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15.7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ht="15.7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ht="15.7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ht="15.7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ht="15.7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ht="15.7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ht="15.7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ht="15.7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ht="15.7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ht="15.7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ht="15.7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ht="15.7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ht="15.7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ht="15.7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ht="15.7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15.7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15.7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ht="15.7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ht="15.7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ht="15.7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ht="15.7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ht="15.7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ht="15.7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ht="15.7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ht="15.7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ht="15.7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ht="15.7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ht="15.7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ht="15.7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ht="15.7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ht="15.7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ht="15.7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ht="15.7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ht="15.7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ht="15.7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ht="15.7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ht="15.7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ht="15.7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ht="15.7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ht="15.7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ht="15.7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ht="15.7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ht="15.7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ht="15.7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ht="15.7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ht="15.7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ht="15.7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ht="15.7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ht="15.7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ht="15.7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ht="15.7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ht="15.7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ht="15.7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ht="15.7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ht="15.7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ht="15.7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ht="15.7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ht="15.7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ht="15.7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ht="15.7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ht="15.7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ht="15.7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ht="15.7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ht="15.7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ht="15.7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ht="15.7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ht="15.7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ht="15.7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ht="15.7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ht="15.7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ht="15.7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ht="15.7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ht="15.7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ht="15.7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ht="15.7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ht="15.7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ht="15.7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ht="15.7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ht="15.7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ht="15.7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ht="15.7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ht="15.7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ht="15.7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ht="15.7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ht="15.7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ht="15.7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ht="15.7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ht="15.7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ht="15.7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ht="15.7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ht="15.7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ht="15.7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ht="15.7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ht="15.7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ht="15.7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ht="15.7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ht="15.7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ht="15.7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ht="15.7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ht="15.7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ht="15.7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ht="15.7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ht="15.7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ht="15.7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ht="15.7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ht="15.7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ht="15.7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ht="15.7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ht="15.7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ht="15.7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ht="15.7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ht="15.7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ht="15.7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ht="15.7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ht="15.7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ht="15.7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ht="15.7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ht="15.7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ht="15.7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ht="15.7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ht="15.7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ht="15.7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ht="15.7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ht="15.7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ht="15.7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ht="15.7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ht="15.7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ht="15.7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ht="15.7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ht="15.7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ht="15.7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ht="15.7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ht="15.7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ht="15.7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ht="15.7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ht="15.7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ht="15.7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ht="15.7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ht="15.7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ht="15.7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ht="15.7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ht="15.7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ht="15.7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ht="15.7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ht="15.7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ht="15.7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ht="15.7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ht="15.7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ht="15.7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ht="15.7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ht="15.7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ht="15.7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ht="15.7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ht="15.7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ht="15.7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ht="15.7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ht="15.7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ht="15.7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ht="15.7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ht="15.7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ht="15.7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ht="15.7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ht="15.7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ht="15.7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ht="15.7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ht="15.7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ht="15.7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ht="15.7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ht="15.7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ht="15.7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ht="15.7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ht="15.7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ht="15.7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ht="15.7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ht="15.7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ht="15.7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ht="15.7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ht="15.7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ht="15.7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ht="15.7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ht="15.7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ht="15.7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ht="15.7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ht="15.7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ht="15.7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ht="15.7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ht="15.7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ht="15.7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ht="15.7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ht="15.7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ht="15.7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ht="15.7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ht="15.7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ht="15.7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ht="15.7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ht="15.7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ht="15.7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ht="15.7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ht="15.7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ht="15.7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ht="15.7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ht="15.7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ht="15.7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ht="15.7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ht="15.7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ht="15.7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ht="15.7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ht="15.7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ht="15.7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ht="15.7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ht="15.7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ht="15.7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ht="15.7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ht="15.7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ht="15.7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ht="15.7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ht="15.7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ht="15.7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ht="15.7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ht="15.7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ht="15.7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ht="15.7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ht="15.7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ht="15.7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ht="15.7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ht="15.7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ht="15.7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ht="15.7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ht="15.7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ht="15.7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ht="15.7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ht="15.7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ht="15.7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ht="15.7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ht="15.7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ht="15.7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ht="15.7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ht="15.7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ht="15.7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ht="15.7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ht="15.7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ht="15.7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ht="15.7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ht="15.7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ht="15.7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ht="15.7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ht="15.7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ht="15.7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ht="15.7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ht="15.7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ht="15.7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ht="15.7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ht="15.7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ht="15.7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ht="15.7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ht="15.7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ht="15.7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ht="15.7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ht="15.7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ht="15.7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ht="15.7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ht="15.7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ht="15.7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ht="15.7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ht="15.7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ht="15.7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ht="15.7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ht="15.7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ht="15.7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ht="15.7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ht="15.7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ht="15.7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ht="15.7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ht="15.7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ht="15.7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ht="15.7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ht="15.7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ht="15.7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ht="15.7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ht="15.7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ht="15.7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ht="15.7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ht="15.7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ht="15.7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ht="15.7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ht="15.7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ht="15.7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ht="15.7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ht="15.7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ht="15.7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ht="15.7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ht="15.7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ht="15.7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ht="15.7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ht="15.7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ht="15.7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ht="15.7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ht="15.7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ht="15.7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ht="15.7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ht="15.7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ht="15.7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ht="15.7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ht="15.7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ht="15.7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ht="15.7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ht="15.7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ht="15.7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ht="15.7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ht="15.7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ht="15.7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ht="15.7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ht="15.7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ht="15.7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ht="15.7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ht="15.7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ht="15.7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ht="15.7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ht="15.7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ht="15.7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ht="15.7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ht="15.7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ht="15.7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ht="15.7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ht="15.7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ht="15.7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ht="15.7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ht="15.7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ht="15.7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ht="15.7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ht="15.7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ht="15.7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ht="15.7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ht="15.7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ht="15.7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ht="15.7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ht="15.7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ht="15.7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ht="15.7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ht="15.7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ht="15.7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ht="15.7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ht="15.7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ht="15.7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ht="15.7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ht="15.7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ht="15.7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ht="15.7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ht="15.7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ht="15.7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ht="15.7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ht="15.7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ht="15.7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ht="15.7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ht="15.7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ht="15.7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ht="15.7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ht="15.7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ht="15.7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ht="15.7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ht="15.7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ht="15.7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ht="15.7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ht="15.7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ht="15.7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ht="15.7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ht="15.7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ht="15.7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ht="15.7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ht="15.7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ht="15.7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ht="15.7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ht="15.7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ht="15.7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ht="15.7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ht="15.7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ht="15.7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ht="15.7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ht="15.7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ht="15.7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ht="15.7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ht="15.7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ht="15.7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ht="15.7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ht="15.7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ht="15.7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ht="15.7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ht="15.7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ht="15.7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ht="15.7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ht="15.7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ht="15.7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ht="15.7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ht="15.7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ht="15.7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ht="15.7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ht="15.7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ht="15.7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ht="15.7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ht="15.7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ht="15.7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ht="15.7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ht="15.7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ht="15.7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ht="15.7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ht="15.7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ht="15.7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ht="15.7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ht="15.7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ht="15.7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ht="15.7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ht="15.7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ht="15.7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ht="15.7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ht="15.7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ht="15.7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ht="15.7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ht="15.7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ht="15.7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ht="15.7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ht="15.7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ht="15.7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</sheetData>
  <autoFilter ref="A1:N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50"/>
  <sheetViews>
    <sheetView workbookViewId="0">
      <selection activeCell="B10" sqref="A1:CO60"/>
    </sheetView>
  </sheetViews>
  <sheetFormatPr defaultRowHeight="15" x14ac:dyDescent="0.25"/>
  <sheetData>
    <row r="1" spans="1:93" ht="52.5" thickBot="1" x14ac:dyDescent="0.3">
      <c r="A1" t="s">
        <v>13</v>
      </c>
      <c r="B1" s="2" t="s">
        <v>4</v>
      </c>
      <c r="C1" s="2" t="s">
        <v>15</v>
      </c>
      <c r="F1" s="2" t="s">
        <v>15</v>
      </c>
      <c r="I1" s="2" t="s">
        <v>15</v>
      </c>
      <c r="L1" s="2" t="s">
        <v>15</v>
      </c>
      <c r="O1" s="2" t="s">
        <v>15</v>
      </c>
      <c r="R1" s="2" t="s">
        <v>15</v>
      </c>
      <c r="U1" s="2" t="s">
        <v>15</v>
      </c>
      <c r="X1" s="2" t="s">
        <v>15</v>
      </c>
      <c r="AA1" s="2" t="s">
        <v>15</v>
      </c>
      <c r="AD1" s="2" t="s">
        <v>15</v>
      </c>
      <c r="AG1" s="2" t="s">
        <v>15</v>
      </c>
      <c r="AJ1" s="2" t="s">
        <v>15</v>
      </c>
      <c r="AM1" s="2" t="s">
        <v>15</v>
      </c>
      <c r="AP1" s="2" t="s">
        <v>15</v>
      </c>
      <c r="AS1" s="2" t="s">
        <v>15</v>
      </c>
      <c r="AV1" s="2" t="s">
        <v>15</v>
      </c>
      <c r="AY1" s="2" t="s">
        <v>15</v>
      </c>
      <c r="BB1" s="2" t="s">
        <v>15</v>
      </c>
      <c r="BE1" s="2" t="s">
        <v>15</v>
      </c>
      <c r="BH1" s="2" t="s">
        <v>15</v>
      </c>
      <c r="BK1" s="2" t="s">
        <v>15</v>
      </c>
      <c r="BN1" s="2" t="s">
        <v>15</v>
      </c>
      <c r="BQ1" s="2" t="s">
        <v>15</v>
      </c>
      <c r="BT1" s="2" t="s">
        <v>15</v>
      </c>
      <c r="BW1" s="2" t="s">
        <v>15</v>
      </c>
      <c r="BZ1" s="2" t="s">
        <v>15</v>
      </c>
      <c r="CC1" s="2" t="s">
        <v>15</v>
      </c>
      <c r="CF1" s="2" t="s">
        <v>15</v>
      </c>
      <c r="CH1" s="2" t="s">
        <v>15</v>
      </c>
      <c r="CK1" s="2" t="s">
        <v>15</v>
      </c>
      <c r="CN1" s="2" t="s">
        <v>15</v>
      </c>
    </row>
    <row r="2" spans="1:93" ht="15.75" thickBot="1" x14ac:dyDescent="0.3">
      <c r="A2" s="1">
        <v>10623</v>
      </c>
      <c r="B2" s="1">
        <v>35.35</v>
      </c>
      <c r="C2" s="1">
        <f>B2-B3</f>
        <v>6.740000000000002</v>
      </c>
      <c r="D2" s="1">
        <v>10655</v>
      </c>
      <c r="E2" s="1">
        <v>112.31</v>
      </c>
      <c r="F2" s="1">
        <f>E2-E3</f>
        <v>80.490000000000009</v>
      </c>
      <c r="G2" s="1">
        <v>10656</v>
      </c>
      <c r="H2" s="1">
        <v>39.619999999999997</v>
      </c>
      <c r="I2" s="1">
        <f>H2-H3</f>
        <v>9.8399999999999963</v>
      </c>
      <c r="J2" s="1">
        <v>10946</v>
      </c>
      <c r="K2" s="1">
        <v>34.020000000000003</v>
      </c>
      <c r="L2" s="1">
        <f>K2-K3</f>
        <v>7.6200000000000045</v>
      </c>
      <c r="M2" s="1">
        <v>10747</v>
      </c>
      <c r="N2" s="1">
        <v>46.26</v>
      </c>
      <c r="O2" s="1">
        <f>N2-N3</f>
        <v>5.6199999999999974</v>
      </c>
      <c r="P2" s="1">
        <v>10768</v>
      </c>
      <c r="Q2" s="1">
        <v>39.51</v>
      </c>
      <c r="R2" s="1">
        <f>Q2-Q3</f>
        <v>-3.2899999999999991</v>
      </c>
      <c r="S2" s="1">
        <v>10835</v>
      </c>
      <c r="T2" s="1">
        <v>68.260000000000005</v>
      </c>
      <c r="U2" s="1">
        <f>T2-T3</f>
        <v>35.820000000000007</v>
      </c>
      <c r="V2" s="1">
        <v>10940</v>
      </c>
      <c r="W2" s="1">
        <v>46.12</v>
      </c>
      <c r="X2" s="1">
        <f>W2-W3</f>
        <v>14.239999999999998</v>
      </c>
      <c r="Y2" s="1">
        <v>10583</v>
      </c>
      <c r="Z2" s="1">
        <v>29.85</v>
      </c>
      <c r="AA2" s="1">
        <f>Z2-Z3</f>
        <v>7.1400000000000006</v>
      </c>
      <c r="AB2" s="1">
        <v>10771</v>
      </c>
      <c r="AC2" s="1">
        <v>40.06</v>
      </c>
      <c r="AD2" s="1">
        <f>AC2-AC3</f>
        <v>8.9500000000000028</v>
      </c>
      <c r="AE2" s="1">
        <v>10831</v>
      </c>
      <c r="AF2" s="1">
        <v>42.38</v>
      </c>
      <c r="AG2" s="1">
        <f>AF2-AF3</f>
        <v>15.320000000000004</v>
      </c>
      <c r="AH2" s="1">
        <v>10933</v>
      </c>
      <c r="AI2" s="1">
        <v>34.159999999999997</v>
      </c>
      <c r="AJ2" s="1">
        <f>AI2-AI3</f>
        <v>-1.0300000000000011</v>
      </c>
      <c r="AK2" s="1">
        <v>10896</v>
      </c>
      <c r="AL2" s="1">
        <v>49.2</v>
      </c>
      <c r="AM2" s="1">
        <f>AL2-AL3</f>
        <v>9.7700000000000031</v>
      </c>
      <c r="AN2" s="1">
        <v>10881</v>
      </c>
      <c r="AO2" s="1">
        <v>66.55</v>
      </c>
      <c r="AP2" s="1">
        <f>AO2-AO3</f>
        <v>26.029999999999994</v>
      </c>
      <c r="AQ2" s="1">
        <v>10902</v>
      </c>
      <c r="AR2" s="1">
        <v>83.01</v>
      </c>
      <c r="AS2" s="1">
        <f>AR2-AR3</f>
        <v>49.31</v>
      </c>
      <c r="AT2" s="1">
        <v>10947</v>
      </c>
      <c r="AU2" s="1">
        <v>46.79</v>
      </c>
      <c r="AV2" s="1">
        <f>AU2-AU3</f>
        <v>23.2</v>
      </c>
      <c r="AW2" s="1">
        <v>10923</v>
      </c>
      <c r="AX2" s="1">
        <v>32.090000000000003</v>
      </c>
      <c r="AY2" s="1">
        <f>AX2-AX3</f>
        <v>8.5800000000000018</v>
      </c>
      <c r="AZ2" s="1">
        <v>10821</v>
      </c>
      <c r="BA2" s="1">
        <v>36.92</v>
      </c>
      <c r="BB2" s="1">
        <f>BA2-BA3</f>
        <v>2.3000000000000043</v>
      </c>
      <c r="BC2" s="1">
        <v>10882</v>
      </c>
      <c r="BD2" s="1">
        <v>66.430000000000007</v>
      </c>
      <c r="BE2" s="1">
        <f>BD2-BD3</f>
        <v>32.63000000000001</v>
      </c>
      <c r="BF2" s="1">
        <v>10908</v>
      </c>
      <c r="BG2" s="1">
        <v>52.69</v>
      </c>
      <c r="BH2" s="1">
        <f>BG2-BG3</f>
        <v>18.979999999999997</v>
      </c>
      <c r="BI2" s="1">
        <v>10907</v>
      </c>
      <c r="BJ2" s="1">
        <v>40.869999999999997</v>
      </c>
      <c r="BK2" s="1">
        <f>BJ2-BJ3</f>
        <v>15.939999999999998</v>
      </c>
      <c r="BL2" s="1">
        <v>10912</v>
      </c>
      <c r="BM2" s="1">
        <v>38.5</v>
      </c>
      <c r="BN2" s="1">
        <f>BM2-BM3</f>
        <v>1.8900000000000006</v>
      </c>
      <c r="BO2" s="1">
        <v>10871</v>
      </c>
      <c r="BP2" s="1">
        <v>100.95</v>
      </c>
      <c r="BQ2" s="1">
        <f>BP2-BP3</f>
        <v>53.07</v>
      </c>
      <c r="BR2" s="1">
        <v>11001</v>
      </c>
      <c r="BS2" s="1">
        <v>55.7</v>
      </c>
      <c r="BT2" s="1">
        <f>BS2-BS3</f>
        <v>17.440000000000005</v>
      </c>
      <c r="BU2" s="1">
        <v>10859</v>
      </c>
      <c r="BV2" s="1">
        <v>127.86</v>
      </c>
      <c r="BW2" s="1">
        <f>BV2-BV3</f>
        <v>80.289999999999992</v>
      </c>
      <c r="BX2" s="1">
        <v>10948</v>
      </c>
      <c r="BY2" s="1">
        <v>49.01</v>
      </c>
      <c r="BZ2" s="1">
        <f>BY2-BY3</f>
        <v>7.7100000000000009</v>
      </c>
      <c r="CA2" s="1">
        <v>10909</v>
      </c>
      <c r="CB2" s="1">
        <v>57.41</v>
      </c>
      <c r="CC2" s="1">
        <f>CB2-CB3</f>
        <v>30.549999999999997</v>
      </c>
      <c r="CD2" s="1">
        <v>10817</v>
      </c>
      <c r="CE2" s="1">
        <v>55.89</v>
      </c>
      <c r="CF2" s="1">
        <f>CE2-CE3</f>
        <v>20.730000000000004</v>
      </c>
      <c r="CG2" s="1">
        <v>11008</v>
      </c>
      <c r="CH2" s="1">
        <v>47.15</v>
      </c>
      <c r="CI2" s="1">
        <f>CH2-CH3</f>
        <v>11.990000000000002</v>
      </c>
      <c r="CJ2" s="1">
        <v>10605</v>
      </c>
      <c r="CK2" s="1">
        <v>85.37</v>
      </c>
      <c r="CL2" s="1">
        <f>CK2-CK3</f>
        <v>51.970000000000006</v>
      </c>
      <c r="CM2" s="1">
        <v>10936</v>
      </c>
      <c r="CN2" s="1">
        <v>43.37</v>
      </c>
      <c r="CO2" s="1">
        <f>CN2-CN3</f>
        <v>7.9799999999999969</v>
      </c>
    </row>
    <row r="3" spans="1:93" ht="15.75" thickBot="1" x14ac:dyDescent="0.3">
      <c r="A3" s="2"/>
      <c r="B3" s="1">
        <v>28.61</v>
      </c>
      <c r="C3" s="1"/>
      <c r="D3" s="2"/>
      <c r="E3" s="1">
        <v>31.82</v>
      </c>
      <c r="F3" s="1"/>
      <c r="G3" s="2"/>
      <c r="H3" s="1">
        <v>29.78</v>
      </c>
      <c r="I3" s="1"/>
      <c r="J3" s="2"/>
      <c r="K3" s="1">
        <v>26.4</v>
      </c>
      <c r="L3" s="1"/>
      <c r="M3" s="2"/>
      <c r="N3" s="1">
        <v>40.64</v>
      </c>
      <c r="O3" s="1"/>
      <c r="P3" s="2"/>
      <c r="Q3" s="1">
        <v>42.8</v>
      </c>
      <c r="R3" s="1"/>
      <c r="S3" s="2"/>
      <c r="T3" s="1">
        <v>32.44</v>
      </c>
      <c r="U3" s="1"/>
      <c r="V3" s="2"/>
      <c r="W3" s="1">
        <v>31.88</v>
      </c>
      <c r="X3" s="1"/>
      <c r="Y3" s="2"/>
      <c r="Z3" s="1">
        <v>22.71</v>
      </c>
      <c r="AA3" s="1"/>
      <c r="AB3" s="2"/>
      <c r="AC3" s="1">
        <v>31.11</v>
      </c>
      <c r="AD3" s="1"/>
      <c r="AE3" s="2"/>
      <c r="AF3" s="1">
        <v>27.06</v>
      </c>
      <c r="AG3" s="1"/>
      <c r="AH3" s="2"/>
      <c r="AI3" s="1">
        <v>35.19</v>
      </c>
      <c r="AJ3" s="1"/>
      <c r="AK3" s="2"/>
      <c r="AL3" s="1">
        <v>39.43</v>
      </c>
      <c r="AM3" s="1"/>
      <c r="AN3" s="2"/>
      <c r="AO3" s="1">
        <v>40.520000000000003</v>
      </c>
      <c r="AP3" s="1"/>
      <c r="AQ3" s="2"/>
      <c r="AR3" s="1">
        <v>33.700000000000003</v>
      </c>
      <c r="AS3" s="1"/>
      <c r="AT3" s="2"/>
      <c r="AU3" s="1">
        <v>23.59</v>
      </c>
      <c r="AV3" s="1"/>
      <c r="AW3" s="2"/>
      <c r="AX3" s="1">
        <v>23.51</v>
      </c>
      <c r="AY3" s="1"/>
      <c r="AZ3" s="2"/>
      <c r="BA3" s="1">
        <v>34.619999999999997</v>
      </c>
      <c r="BB3" s="1"/>
      <c r="BC3" s="2"/>
      <c r="BD3" s="1">
        <v>33.799999999999997</v>
      </c>
      <c r="BE3" s="1"/>
      <c r="BF3" s="2"/>
      <c r="BG3" s="1">
        <v>33.71</v>
      </c>
      <c r="BH3" s="1"/>
      <c r="BI3" s="2"/>
      <c r="BJ3" s="1">
        <v>24.93</v>
      </c>
      <c r="BK3" s="1"/>
      <c r="BL3" s="2"/>
      <c r="BM3" s="1">
        <v>36.61</v>
      </c>
      <c r="BN3" s="1"/>
      <c r="BO3" s="2"/>
      <c r="BP3" s="1">
        <v>47.88</v>
      </c>
      <c r="BQ3" s="1"/>
      <c r="BR3" s="2"/>
      <c r="BS3" s="1">
        <v>38.26</v>
      </c>
      <c r="BT3" s="1"/>
      <c r="BU3" s="2"/>
      <c r="BV3" s="1">
        <v>47.57</v>
      </c>
      <c r="BW3" s="1"/>
      <c r="BX3" s="2"/>
      <c r="BY3" s="1">
        <v>41.3</v>
      </c>
      <c r="BZ3" s="1"/>
      <c r="CA3" s="2"/>
      <c r="CB3" s="1">
        <v>26.86</v>
      </c>
      <c r="CC3" s="1"/>
      <c r="CD3" s="2"/>
      <c r="CE3" s="1">
        <v>35.159999999999997</v>
      </c>
      <c r="CF3" s="1"/>
      <c r="CG3" s="2"/>
      <c r="CH3" s="1">
        <v>35.159999999999997</v>
      </c>
      <c r="CI3" s="1"/>
      <c r="CJ3" s="2"/>
      <c r="CK3" s="1">
        <v>33.4</v>
      </c>
      <c r="CL3" s="1"/>
      <c r="CM3" s="2"/>
      <c r="CN3" s="1">
        <v>35.39</v>
      </c>
      <c r="CO3" s="1"/>
    </row>
    <row r="4" spans="1:93" ht="15.75" thickBot="1" x14ac:dyDescent="0.3">
      <c r="A4" s="2"/>
      <c r="B4" s="1">
        <v>30.4</v>
      </c>
      <c r="C4" s="1">
        <f>B4-B5</f>
        <v>6.4799999999999969</v>
      </c>
      <c r="D4" s="2"/>
      <c r="E4" s="1">
        <v>97.76</v>
      </c>
      <c r="F4" s="1">
        <f>E4-E5</f>
        <v>68.87</v>
      </c>
      <c r="G4" s="2"/>
      <c r="H4" s="1">
        <v>36.03</v>
      </c>
      <c r="I4" s="1">
        <f>H4-H5</f>
        <v>10.510000000000002</v>
      </c>
      <c r="J4" s="2"/>
      <c r="K4" s="1">
        <v>32.380000000000003</v>
      </c>
      <c r="L4" s="1">
        <f>K4-K5</f>
        <v>6.6400000000000041</v>
      </c>
      <c r="M4" s="2"/>
      <c r="N4" s="1">
        <v>88.3</v>
      </c>
      <c r="O4" s="1">
        <f>N4-N5</f>
        <v>36.099999999999994</v>
      </c>
      <c r="P4" s="2"/>
      <c r="Q4" s="1">
        <v>57.72</v>
      </c>
      <c r="R4" s="1">
        <f>Q4-Q5</f>
        <v>22.07</v>
      </c>
      <c r="S4" s="2"/>
      <c r="T4" s="1">
        <v>40.130000000000003</v>
      </c>
      <c r="U4" s="1">
        <f>T4-T5</f>
        <v>7.6900000000000048</v>
      </c>
      <c r="V4" s="2"/>
      <c r="W4" s="1">
        <v>40.31</v>
      </c>
      <c r="X4" s="1">
        <f>W4-W5</f>
        <v>4.8400000000000034</v>
      </c>
      <c r="Y4" s="2"/>
      <c r="Z4" s="1">
        <v>51.78</v>
      </c>
      <c r="AA4" s="1">
        <f>Z4-Z5</f>
        <v>18.079999999999998</v>
      </c>
      <c r="AB4" s="2"/>
      <c r="AC4" s="1">
        <v>49.62</v>
      </c>
      <c r="AD4" s="1">
        <f>AC4-AC5</f>
        <v>17.899999999999999</v>
      </c>
      <c r="AE4" s="2"/>
      <c r="AF4" s="1">
        <v>33.24</v>
      </c>
      <c r="AG4" s="1">
        <f>AF4-AF5</f>
        <v>4.1400000000000006</v>
      </c>
      <c r="AH4" s="2"/>
      <c r="AI4" s="1">
        <v>50.26</v>
      </c>
      <c r="AJ4" s="1">
        <f>AI4-AI5</f>
        <v>16.259999999999998</v>
      </c>
      <c r="AK4" s="2"/>
      <c r="AL4" s="1">
        <v>67.78</v>
      </c>
      <c r="AM4" s="1">
        <f>AL4-AL5</f>
        <v>32.18</v>
      </c>
      <c r="AN4" s="2"/>
      <c r="AO4" s="1">
        <v>54.76</v>
      </c>
      <c r="AP4" s="1">
        <f>AO4-AO5</f>
        <v>19.43</v>
      </c>
      <c r="AQ4" s="2"/>
      <c r="AR4" s="1">
        <v>47.83</v>
      </c>
      <c r="AS4" s="1">
        <f>AR4-AR5</f>
        <v>19.59</v>
      </c>
      <c r="AT4" s="2"/>
      <c r="AU4" s="1">
        <v>45.42</v>
      </c>
      <c r="AV4" s="1">
        <f>AU4-AU5</f>
        <v>14.440000000000001</v>
      </c>
      <c r="AW4" s="2"/>
      <c r="AX4" s="1">
        <v>42.69</v>
      </c>
      <c r="AY4" s="1">
        <f>AX4-AX5</f>
        <v>14.189999999999998</v>
      </c>
      <c r="AZ4" s="2"/>
      <c r="BA4" s="1">
        <v>54.35</v>
      </c>
      <c r="BB4" s="1">
        <f>BA4-BA5</f>
        <v>12.450000000000003</v>
      </c>
      <c r="BC4" s="2"/>
      <c r="BD4" s="1">
        <v>48.87</v>
      </c>
      <c r="BE4" s="1">
        <f>BD4-BD5</f>
        <v>15.149999999999999</v>
      </c>
      <c r="BF4" s="2"/>
      <c r="BG4" s="1">
        <v>56.27</v>
      </c>
      <c r="BH4" s="1">
        <f>BG4-BG5</f>
        <v>28.200000000000003</v>
      </c>
      <c r="BI4" s="2"/>
      <c r="BJ4" s="1">
        <v>33.65</v>
      </c>
      <c r="BK4" s="1">
        <f>BJ4-BJ5</f>
        <v>4.66</v>
      </c>
      <c r="BL4" s="2"/>
      <c r="BM4" s="1">
        <v>30.58</v>
      </c>
      <c r="BN4" s="1">
        <f>BM4-BM5</f>
        <v>5.3599999999999994</v>
      </c>
      <c r="BO4" s="2"/>
      <c r="BP4" s="1">
        <v>76.489999999999995</v>
      </c>
      <c r="BQ4" s="1">
        <f>BP4-BP5</f>
        <v>35.869999999999997</v>
      </c>
      <c r="BR4" s="2"/>
      <c r="BS4" s="1">
        <v>52.77</v>
      </c>
      <c r="BT4" s="1">
        <f>BS4-BS5</f>
        <v>13.160000000000004</v>
      </c>
      <c r="BU4" s="2"/>
      <c r="BV4" s="1">
        <v>140.78</v>
      </c>
      <c r="BW4" s="1">
        <f>BV4-BV5</f>
        <v>94.56</v>
      </c>
      <c r="BX4" s="2"/>
      <c r="BY4" s="1">
        <v>78.55</v>
      </c>
      <c r="BZ4" s="1">
        <f>BY4-BY5</f>
        <v>43.51</v>
      </c>
      <c r="CA4" s="2"/>
      <c r="CB4" s="1">
        <v>37.520000000000003</v>
      </c>
      <c r="CC4" s="1">
        <f>CB4-CB5</f>
        <v>2.490000000000002</v>
      </c>
      <c r="CD4" s="2"/>
      <c r="CE4" s="1">
        <v>47.68</v>
      </c>
      <c r="CF4" s="1">
        <f>CE4-CE5</f>
        <v>10.5</v>
      </c>
      <c r="CG4" s="2"/>
      <c r="CH4" s="1">
        <v>41.3</v>
      </c>
      <c r="CI4" s="1">
        <f>CH4-CH5</f>
        <v>8.8699999999999974</v>
      </c>
      <c r="CJ4" s="2"/>
      <c r="CK4" s="1">
        <v>76.73</v>
      </c>
      <c r="CL4" s="1">
        <f>CK4-CK5</f>
        <v>29.930000000000007</v>
      </c>
      <c r="CM4" s="2"/>
      <c r="CN4" s="1">
        <v>49.03</v>
      </c>
      <c r="CO4" s="1">
        <f>CN4-CN5</f>
        <v>7.8400000000000034</v>
      </c>
    </row>
    <row r="5" spans="1:93" ht="15.75" thickBot="1" x14ac:dyDescent="0.3">
      <c r="A5" s="2"/>
      <c r="B5" s="1">
        <v>23.92</v>
      </c>
      <c r="C5" s="1"/>
      <c r="D5" s="2"/>
      <c r="E5" s="1">
        <v>28.89</v>
      </c>
      <c r="F5" s="1"/>
      <c r="G5" s="2"/>
      <c r="H5" s="1">
        <v>25.52</v>
      </c>
      <c r="I5" s="1"/>
      <c r="J5" s="2"/>
      <c r="K5" s="1">
        <v>25.74</v>
      </c>
      <c r="L5" s="1"/>
      <c r="M5" s="2"/>
      <c r="N5" s="1">
        <v>52.2</v>
      </c>
      <c r="O5" s="1"/>
      <c r="P5" s="2"/>
      <c r="Q5" s="1">
        <v>35.65</v>
      </c>
      <c r="R5" s="1"/>
      <c r="S5" s="2"/>
      <c r="T5" s="1">
        <v>32.44</v>
      </c>
      <c r="U5" s="1"/>
      <c r="V5" s="2"/>
      <c r="W5" s="1">
        <v>35.47</v>
      </c>
      <c r="X5" s="1"/>
      <c r="Y5" s="2"/>
      <c r="Z5" s="1">
        <v>33.700000000000003</v>
      </c>
      <c r="AA5" s="1"/>
      <c r="AB5" s="2"/>
      <c r="AC5" s="1">
        <v>31.72</v>
      </c>
      <c r="AD5" s="1"/>
      <c r="AE5" s="2"/>
      <c r="AF5" s="1">
        <v>29.1</v>
      </c>
      <c r="AG5" s="1"/>
      <c r="AH5" s="2"/>
      <c r="AI5" s="1">
        <v>34</v>
      </c>
      <c r="AJ5" s="1"/>
      <c r="AK5" s="2"/>
      <c r="AL5" s="1">
        <v>35.6</v>
      </c>
      <c r="AM5" s="1"/>
      <c r="AN5" s="2"/>
      <c r="AO5" s="1">
        <v>35.33</v>
      </c>
      <c r="AP5" s="1"/>
      <c r="AQ5" s="2"/>
      <c r="AR5" s="1">
        <v>28.24</v>
      </c>
      <c r="AS5" s="1"/>
      <c r="AT5" s="2"/>
      <c r="AU5" s="1">
        <v>30.98</v>
      </c>
      <c r="AV5" s="1"/>
      <c r="AW5" s="2"/>
      <c r="AX5" s="1">
        <v>28.5</v>
      </c>
      <c r="AY5" s="1"/>
      <c r="AZ5" s="2"/>
      <c r="BA5" s="1">
        <v>41.9</v>
      </c>
      <c r="BB5" s="1"/>
      <c r="BC5" s="2"/>
      <c r="BD5" s="1">
        <v>33.72</v>
      </c>
      <c r="BE5" s="1"/>
      <c r="BF5" s="2"/>
      <c r="BG5" s="1">
        <v>28.07</v>
      </c>
      <c r="BH5" s="1"/>
      <c r="BI5" s="2"/>
      <c r="BJ5" s="1">
        <v>28.99</v>
      </c>
      <c r="BK5" s="1"/>
      <c r="BL5" s="2"/>
      <c r="BM5" s="1">
        <v>25.22</v>
      </c>
      <c r="BN5" s="1"/>
      <c r="BO5" s="2"/>
      <c r="BP5" s="1">
        <v>40.619999999999997</v>
      </c>
      <c r="BQ5" s="1"/>
      <c r="BR5" s="2"/>
      <c r="BS5" s="1">
        <v>39.61</v>
      </c>
      <c r="BT5" s="1"/>
      <c r="BU5" s="2"/>
      <c r="BV5" s="1">
        <v>46.22</v>
      </c>
      <c r="BW5" s="1"/>
      <c r="BX5" s="2"/>
      <c r="BY5" s="1">
        <v>35.04</v>
      </c>
      <c r="BZ5" s="1"/>
      <c r="CA5" s="2"/>
      <c r="CB5" s="1">
        <v>35.03</v>
      </c>
      <c r="CC5" s="1"/>
      <c r="CD5" s="2"/>
      <c r="CE5" s="1">
        <v>37.18</v>
      </c>
      <c r="CF5" s="1"/>
      <c r="CG5" s="2"/>
      <c r="CH5" s="1">
        <v>32.43</v>
      </c>
      <c r="CI5" s="1"/>
      <c r="CJ5" s="2"/>
      <c r="CK5" s="1">
        <v>46.8</v>
      </c>
      <c r="CL5" s="1"/>
      <c r="CM5" s="2"/>
      <c r="CN5" s="1">
        <v>41.19</v>
      </c>
      <c r="CO5" s="1"/>
    </row>
    <row r="6" spans="1:93" ht="15.75" thickBot="1" x14ac:dyDescent="0.3">
      <c r="A6" s="2"/>
      <c r="B6" s="1">
        <v>36.979999999999997</v>
      </c>
      <c r="C6" s="1">
        <f>B6-B7</f>
        <v>12.469999999999995</v>
      </c>
      <c r="D6" s="2"/>
      <c r="E6" s="1">
        <v>100.02</v>
      </c>
      <c r="F6" s="1">
        <f>E6-E7</f>
        <v>66.900000000000006</v>
      </c>
      <c r="G6" s="2"/>
      <c r="H6" s="1">
        <v>25.58</v>
      </c>
      <c r="I6" s="1">
        <f>H6-H7</f>
        <v>-1</v>
      </c>
      <c r="J6" s="2"/>
      <c r="K6" s="1">
        <v>41.52</v>
      </c>
      <c r="L6" s="1">
        <f>K6-K7</f>
        <v>20.530000000000005</v>
      </c>
      <c r="M6" s="2"/>
      <c r="N6" s="1">
        <v>60.93</v>
      </c>
      <c r="O6" s="1">
        <f>N6-N7</f>
        <v>16.439999999999998</v>
      </c>
      <c r="P6" s="2"/>
      <c r="Q6" s="1">
        <v>50.74</v>
      </c>
      <c r="R6" s="1">
        <f>Q6-Q7</f>
        <v>9.4600000000000009</v>
      </c>
      <c r="S6" s="2"/>
      <c r="T6" s="1">
        <v>30.18</v>
      </c>
      <c r="U6" s="1">
        <f>T6-T7</f>
        <v>-1.129999999999999</v>
      </c>
      <c r="V6" s="2"/>
      <c r="W6" s="1">
        <v>41.55</v>
      </c>
      <c r="X6" s="1">
        <f>W6-W7</f>
        <v>9</v>
      </c>
      <c r="Y6" s="2"/>
      <c r="Z6" s="1">
        <v>51.19</v>
      </c>
      <c r="AA6" s="1">
        <f>Z6-Z7</f>
        <v>20.189999999999998</v>
      </c>
      <c r="AB6" s="2"/>
      <c r="AC6" s="1">
        <v>49.35</v>
      </c>
      <c r="AD6" s="1">
        <f>AC6-AC7</f>
        <v>14.300000000000004</v>
      </c>
      <c r="AE6" s="2"/>
      <c r="AF6" s="1">
        <v>50.33</v>
      </c>
      <c r="AG6" s="1">
        <f>AF6-AF7</f>
        <v>24.119999999999997</v>
      </c>
      <c r="AH6" s="2"/>
      <c r="AI6" s="1">
        <v>35.44</v>
      </c>
      <c r="AJ6" s="1">
        <f>AI6-AI7</f>
        <v>7.8399999999999963</v>
      </c>
      <c r="AK6" s="2"/>
      <c r="AL6" s="1">
        <v>54.64</v>
      </c>
      <c r="AM6" s="1">
        <f>AL6-AL7</f>
        <v>10.060000000000002</v>
      </c>
      <c r="AN6" s="2"/>
      <c r="AO6" s="1">
        <v>46.26</v>
      </c>
      <c r="AP6" s="1">
        <f>AO6-AO7</f>
        <v>9.4399999999999977</v>
      </c>
      <c r="AQ6" s="2"/>
      <c r="AR6" s="1">
        <v>68.739999999999995</v>
      </c>
      <c r="AS6" s="1">
        <f>AR6-AR7</f>
        <v>32.869999999999997</v>
      </c>
      <c r="AT6" s="2"/>
      <c r="AU6" s="1">
        <v>39.880000000000003</v>
      </c>
      <c r="AV6" s="1">
        <f>AU6-AU7</f>
        <v>10.370000000000001</v>
      </c>
      <c r="AW6" s="2"/>
      <c r="AX6" s="1">
        <v>54.21</v>
      </c>
      <c r="AY6" s="1">
        <f>AX6-AX7</f>
        <v>25.560000000000002</v>
      </c>
      <c r="AZ6" s="2"/>
      <c r="BA6" s="1">
        <v>54.93</v>
      </c>
      <c r="BB6" s="1">
        <f>BA6-BA7</f>
        <v>18.29</v>
      </c>
      <c r="BC6" s="2"/>
      <c r="BD6" s="1">
        <v>58.8</v>
      </c>
      <c r="BE6" s="1">
        <f>BD6-BD7</f>
        <v>30.139999999999997</v>
      </c>
      <c r="BF6" s="2"/>
      <c r="BG6" s="1">
        <v>42.45</v>
      </c>
      <c r="BH6" s="1">
        <f>BG6-BG7</f>
        <v>8.64</v>
      </c>
      <c r="BI6" s="2"/>
      <c r="BJ6" s="1">
        <v>38.25</v>
      </c>
      <c r="BK6" s="1">
        <f>BJ6-BJ7</f>
        <v>12.100000000000001</v>
      </c>
      <c r="BL6" s="2"/>
      <c r="BM6" s="1">
        <v>36.22</v>
      </c>
      <c r="BN6" s="1">
        <f>BM6-BM7</f>
        <v>1</v>
      </c>
      <c r="BO6" s="2"/>
      <c r="BP6" s="1">
        <v>112.7</v>
      </c>
      <c r="BQ6" s="1">
        <f>BP6-BP7</f>
        <v>72.84</v>
      </c>
      <c r="BR6" s="2"/>
      <c r="BS6" s="1">
        <v>73.599999999999994</v>
      </c>
      <c r="BT6" s="1">
        <f>BS6-BS7</f>
        <v>30.659999999999997</v>
      </c>
      <c r="BU6" s="2"/>
      <c r="BV6" s="1">
        <v>151.24</v>
      </c>
      <c r="BW6" s="1">
        <f>BV6-BV7</f>
        <v>109.23000000000002</v>
      </c>
      <c r="BX6" s="2"/>
      <c r="BY6" s="1">
        <v>48.05</v>
      </c>
      <c r="BZ6" s="1">
        <f>BY6-BY7</f>
        <v>12.79</v>
      </c>
      <c r="CA6" s="2"/>
      <c r="CB6" s="1">
        <v>41.74</v>
      </c>
      <c r="CC6" s="1">
        <f>CB6-CB7</f>
        <v>3.490000000000002</v>
      </c>
      <c r="CD6" s="2"/>
      <c r="CE6" s="1">
        <v>54.89</v>
      </c>
      <c r="CF6" s="1">
        <f>CE6-CE7</f>
        <v>18.82</v>
      </c>
      <c r="CG6" s="2"/>
      <c r="CH6" s="1">
        <v>49.31</v>
      </c>
      <c r="CI6" s="1">
        <f>CH6-CH7</f>
        <v>12.68</v>
      </c>
      <c r="CJ6" s="2"/>
      <c r="CK6" s="1">
        <v>69.599999999999994</v>
      </c>
      <c r="CL6" s="1">
        <f>CK6-CK7</f>
        <v>34.629999999999995</v>
      </c>
      <c r="CM6" s="2"/>
      <c r="CN6" s="1">
        <v>42.6</v>
      </c>
      <c r="CO6" s="1">
        <f>CN6-CN7</f>
        <v>-0.62999999999999545</v>
      </c>
    </row>
    <row r="7" spans="1:93" ht="15.75" thickBot="1" x14ac:dyDescent="0.3">
      <c r="A7" s="2"/>
      <c r="B7" s="1">
        <v>24.51</v>
      </c>
      <c r="C7" s="1"/>
      <c r="D7" s="2"/>
      <c r="E7" s="1">
        <v>33.119999999999997</v>
      </c>
      <c r="F7" s="1"/>
      <c r="G7" s="2"/>
      <c r="H7" s="1">
        <v>26.58</v>
      </c>
      <c r="I7" s="1"/>
      <c r="J7" s="2"/>
      <c r="K7" s="1">
        <v>20.99</v>
      </c>
      <c r="L7" s="1"/>
      <c r="M7" s="2"/>
      <c r="N7" s="1">
        <v>44.49</v>
      </c>
      <c r="O7" s="1"/>
      <c r="P7" s="2"/>
      <c r="Q7" s="1">
        <v>41.28</v>
      </c>
      <c r="R7" s="1"/>
      <c r="S7" s="2"/>
      <c r="T7" s="1">
        <v>31.31</v>
      </c>
      <c r="U7" s="1"/>
      <c r="V7" s="2"/>
      <c r="W7" s="1">
        <v>32.549999999999997</v>
      </c>
      <c r="X7" s="1"/>
      <c r="Y7" s="2"/>
      <c r="Z7" s="1">
        <v>31</v>
      </c>
      <c r="AA7" s="1"/>
      <c r="AB7" s="2"/>
      <c r="AC7" s="1">
        <v>35.049999999999997</v>
      </c>
      <c r="AD7" s="1"/>
      <c r="AE7" s="2"/>
      <c r="AF7" s="1">
        <v>26.21</v>
      </c>
      <c r="AG7" s="1"/>
      <c r="AH7" s="2"/>
      <c r="AI7" s="1">
        <v>27.6</v>
      </c>
      <c r="AJ7" s="1"/>
      <c r="AK7" s="2"/>
      <c r="AL7" s="1">
        <v>44.58</v>
      </c>
      <c r="AM7" s="1"/>
      <c r="AN7" s="2"/>
      <c r="AO7" s="1">
        <v>36.82</v>
      </c>
      <c r="AP7" s="1"/>
      <c r="AQ7" s="2"/>
      <c r="AR7" s="1">
        <v>35.869999999999997</v>
      </c>
      <c r="AS7" s="1"/>
      <c r="AT7" s="2"/>
      <c r="AU7" s="1">
        <v>29.51</v>
      </c>
      <c r="AV7" s="1"/>
      <c r="AW7" s="2"/>
      <c r="AX7" s="1">
        <v>28.65</v>
      </c>
      <c r="AY7" s="1"/>
      <c r="AZ7" s="2"/>
      <c r="BA7" s="1">
        <v>36.64</v>
      </c>
      <c r="BB7" s="1"/>
      <c r="BC7" s="2"/>
      <c r="BD7" s="1">
        <v>28.66</v>
      </c>
      <c r="BE7" s="1"/>
      <c r="BF7" s="2"/>
      <c r="BG7" s="1">
        <v>33.81</v>
      </c>
      <c r="BH7" s="1"/>
      <c r="BI7" s="2"/>
      <c r="BJ7" s="1">
        <v>26.15</v>
      </c>
      <c r="BK7" s="1"/>
      <c r="BL7" s="2"/>
      <c r="BM7" s="1">
        <v>35.22</v>
      </c>
      <c r="BN7" s="1"/>
      <c r="BO7" s="2"/>
      <c r="BP7" s="1">
        <v>39.86</v>
      </c>
      <c r="BQ7" s="1"/>
      <c r="BR7" s="2"/>
      <c r="BS7" s="1">
        <v>42.94</v>
      </c>
      <c r="BT7" s="1"/>
      <c r="BU7" s="2"/>
      <c r="BV7" s="1">
        <v>42.01</v>
      </c>
      <c r="BW7" s="1"/>
      <c r="BX7" s="2"/>
      <c r="BY7" s="1">
        <v>35.26</v>
      </c>
      <c r="BZ7" s="1"/>
      <c r="CA7" s="2"/>
      <c r="CB7" s="1">
        <v>38.25</v>
      </c>
      <c r="CC7" s="1"/>
      <c r="CD7" s="2"/>
      <c r="CE7" s="1">
        <v>36.07</v>
      </c>
      <c r="CF7" s="1"/>
      <c r="CG7" s="2"/>
      <c r="CH7" s="1">
        <v>36.630000000000003</v>
      </c>
      <c r="CI7" s="1"/>
      <c r="CJ7" s="2"/>
      <c r="CK7" s="1">
        <v>34.97</v>
      </c>
      <c r="CL7" s="1"/>
      <c r="CM7" s="2"/>
      <c r="CN7" s="1">
        <v>43.23</v>
      </c>
      <c r="CO7" s="1"/>
    </row>
    <row r="8" spans="1:93" ht="15.75" thickBot="1" x14ac:dyDescent="0.3">
      <c r="A8" s="2"/>
      <c r="B8" s="1">
        <v>39.06</v>
      </c>
      <c r="C8" s="1">
        <f>B8-B9</f>
        <v>16.78</v>
      </c>
      <c r="D8" s="2"/>
      <c r="E8" s="1">
        <v>79.760000000000005</v>
      </c>
      <c r="F8" s="1">
        <f>E8-E9</f>
        <v>52.570000000000007</v>
      </c>
      <c r="G8" s="2"/>
      <c r="H8" s="1">
        <v>33.950000000000003</v>
      </c>
      <c r="I8" s="1">
        <f>H8-H9</f>
        <v>8.0400000000000027</v>
      </c>
      <c r="J8" s="2"/>
      <c r="K8" s="1">
        <v>36.26</v>
      </c>
      <c r="L8" s="1">
        <f>K8-K9</f>
        <v>12.68</v>
      </c>
      <c r="M8" s="2"/>
      <c r="N8" s="1">
        <v>43.2</v>
      </c>
      <c r="O8" s="1">
        <f>N8-N9</f>
        <v>-2.2099999999999937</v>
      </c>
      <c r="P8" s="2"/>
      <c r="Q8" s="1">
        <v>44.19</v>
      </c>
      <c r="R8" s="1">
        <f>Q8-Q9</f>
        <v>11.349999999999994</v>
      </c>
      <c r="S8" s="2"/>
      <c r="T8" s="1">
        <v>74.19</v>
      </c>
      <c r="U8" s="1">
        <f>T8-T9</f>
        <v>39.269999999999996</v>
      </c>
      <c r="V8" s="2"/>
      <c r="W8" s="1">
        <v>72.16</v>
      </c>
      <c r="X8" s="1">
        <f>W8-W9</f>
        <v>43.849999999999994</v>
      </c>
      <c r="Y8" s="2"/>
      <c r="Z8" s="1">
        <v>31.33</v>
      </c>
      <c r="AA8" s="1">
        <f>Z8-Z9</f>
        <v>4.3299999999999983</v>
      </c>
      <c r="AB8" s="2"/>
      <c r="AC8" s="1">
        <v>47.51</v>
      </c>
      <c r="AD8" s="1">
        <f>AC8-AC9</f>
        <v>13.629999999999995</v>
      </c>
      <c r="AE8" s="2"/>
      <c r="AF8" s="1">
        <v>40.53</v>
      </c>
      <c r="AG8" s="1">
        <f>AF8-AF9</f>
        <v>16.470000000000002</v>
      </c>
      <c r="AH8" s="2"/>
      <c r="AI8" s="1">
        <v>35.65</v>
      </c>
      <c r="AJ8" s="1">
        <f>AI8-AI9</f>
        <v>5.5299999999999976</v>
      </c>
      <c r="AK8" s="2"/>
      <c r="AL8" s="1">
        <v>59.85</v>
      </c>
      <c r="AM8" s="1">
        <f>AL8-AL9</f>
        <v>23.300000000000004</v>
      </c>
      <c r="AN8" s="2"/>
      <c r="AO8" s="1">
        <v>48.85</v>
      </c>
      <c r="AP8" s="1">
        <f>AO8-AO9</f>
        <v>11.300000000000004</v>
      </c>
      <c r="AQ8" s="2"/>
      <c r="AR8" s="1">
        <v>35.29</v>
      </c>
      <c r="AS8" s="1">
        <f>AR8-AR9</f>
        <v>4.7399999999999984</v>
      </c>
      <c r="AT8" s="2"/>
      <c r="AU8" s="1">
        <v>34.44</v>
      </c>
      <c r="AV8" s="1">
        <f>AU8-AU9</f>
        <v>2.9499999999999993</v>
      </c>
      <c r="AW8" s="2"/>
      <c r="AX8" s="1">
        <v>57.21</v>
      </c>
      <c r="AY8" s="1">
        <f>AX8-AX9</f>
        <v>28.740000000000002</v>
      </c>
      <c r="AZ8" s="2"/>
      <c r="BA8" s="1">
        <v>67.38</v>
      </c>
      <c r="BB8" s="1">
        <f>BA8-BA9</f>
        <v>36.309999999999995</v>
      </c>
      <c r="BC8" s="2"/>
      <c r="BD8" s="1">
        <v>45.09</v>
      </c>
      <c r="BE8" s="1">
        <f>BD8-BD9</f>
        <v>14.840000000000003</v>
      </c>
      <c r="BF8" s="2"/>
      <c r="BG8" s="1">
        <v>42.14</v>
      </c>
      <c r="BH8" s="1">
        <f>BG8-BG9</f>
        <v>11.740000000000002</v>
      </c>
      <c r="BI8" s="2"/>
      <c r="BJ8" s="1">
        <v>26.78</v>
      </c>
      <c r="BK8" s="1">
        <f>BJ8-BJ9</f>
        <v>1.7300000000000004</v>
      </c>
      <c r="BL8" s="2"/>
      <c r="BM8" s="1">
        <v>27.58</v>
      </c>
      <c r="BN8" s="1">
        <f>BM8-BM9</f>
        <v>-6.0399999999999991</v>
      </c>
      <c r="BO8" s="2"/>
      <c r="BP8" s="1">
        <v>44.59</v>
      </c>
      <c r="BQ8" s="1">
        <f>BP8-BP9</f>
        <v>9.3800000000000026</v>
      </c>
      <c r="BR8" s="2"/>
      <c r="BS8" s="1">
        <v>108.92</v>
      </c>
      <c r="BT8" s="1">
        <f>BS8-BS9</f>
        <v>69.36</v>
      </c>
      <c r="BU8" s="2"/>
      <c r="BV8" s="1">
        <v>128.22</v>
      </c>
      <c r="BW8" s="1">
        <f>BV8-BV9</f>
        <v>86.28</v>
      </c>
      <c r="BX8" s="2"/>
      <c r="BY8" s="1">
        <v>51.19</v>
      </c>
      <c r="BZ8" s="1">
        <f>BY8-BY9</f>
        <v>9.4199999999999946</v>
      </c>
      <c r="CA8" s="2"/>
      <c r="CB8" s="1">
        <v>44.05</v>
      </c>
      <c r="CC8" s="1">
        <f>CB8-CB9</f>
        <v>0.59999999999999432</v>
      </c>
      <c r="CD8" s="2"/>
      <c r="CE8" s="1">
        <v>47.24</v>
      </c>
      <c r="CF8" s="1">
        <f>CE8-CE9</f>
        <v>11.899999999999999</v>
      </c>
      <c r="CG8" s="2"/>
      <c r="CH8" s="1">
        <v>62.04</v>
      </c>
      <c r="CI8" s="1">
        <f>CH8-CH9</f>
        <v>18.64</v>
      </c>
      <c r="CJ8" s="2"/>
      <c r="CK8" s="1">
        <v>70.150000000000006</v>
      </c>
      <c r="CL8" s="1">
        <f>CK8-CK9</f>
        <v>26.990000000000009</v>
      </c>
      <c r="CM8" s="2"/>
      <c r="CN8" s="1">
        <v>45.99</v>
      </c>
      <c r="CO8" s="1">
        <f>CN8-CN9</f>
        <v>16.590000000000003</v>
      </c>
    </row>
    <row r="9" spans="1:93" ht="15.75" thickBot="1" x14ac:dyDescent="0.3">
      <c r="A9" s="2"/>
      <c r="B9" s="1">
        <v>22.28</v>
      </c>
      <c r="C9" s="1"/>
      <c r="D9" s="2"/>
      <c r="E9" s="1">
        <v>27.19</v>
      </c>
      <c r="F9" s="1"/>
      <c r="G9" s="2"/>
      <c r="H9" s="1">
        <v>25.91</v>
      </c>
      <c r="I9" s="1"/>
      <c r="J9" s="2"/>
      <c r="K9" s="1">
        <v>23.58</v>
      </c>
      <c r="L9" s="1"/>
      <c r="M9" s="2"/>
      <c r="N9" s="1">
        <v>45.41</v>
      </c>
      <c r="O9" s="1"/>
      <c r="P9" s="2"/>
      <c r="Q9" s="1">
        <v>32.840000000000003</v>
      </c>
      <c r="R9" s="1"/>
      <c r="S9" s="2"/>
      <c r="T9" s="1">
        <v>34.92</v>
      </c>
      <c r="U9" s="1"/>
      <c r="V9" s="2"/>
      <c r="W9" s="1">
        <v>28.31</v>
      </c>
      <c r="X9" s="1"/>
      <c r="Y9" s="2"/>
      <c r="Z9" s="1">
        <v>27</v>
      </c>
      <c r="AA9" s="1"/>
      <c r="AB9" s="2"/>
      <c r="AC9" s="1">
        <v>33.880000000000003</v>
      </c>
      <c r="AD9" s="1"/>
      <c r="AE9" s="2"/>
      <c r="AF9" s="1">
        <v>24.06</v>
      </c>
      <c r="AG9" s="1"/>
      <c r="AH9" s="2"/>
      <c r="AI9" s="1">
        <v>30.12</v>
      </c>
      <c r="AJ9" s="1"/>
      <c r="AK9" s="2"/>
      <c r="AL9" s="1">
        <v>36.549999999999997</v>
      </c>
      <c r="AM9" s="1"/>
      <c r="AN9" s="2"/>
      <c r="AO9" s="1">
        <v>37.549999999999997</v>
      </c>
      <c r="AP9" s="1"/>
      <c r="AQ9" s="2"/>
      <c r="AR9" s="1">
        <v>30.55</v>
      </c>
      <c r="AS9" s="1"/>
      <c r="AT9" s="2"/>
      <c r="AU9" s="1">
        <v>31.49</v>
      </c>
      <c r="AV9" s="1"/>
      <c r="AW9" s="2"/>
      <c r="AX9" s="1">
        <v>28.47</v>
      </c>
      <c r="AY9" s="1"/>
      <c r="AZ9" s="2"/>
      <c r="BA9" s="1">
        <v>31.07</v>
      </c>
      <c r="BB9" s="1"/>
      <c r="BC9" s="2"/>
      <c r="BD9" s="1">
        <v>30.25</v>
      </c>
      <c r="BE9" s="1"/>
      <c r="BF9" s="2"/>
      <c r="BG9" s="1">
        <v>30.4</v>
      </c>
      <c r="BH9" s="1"/>
      <c r="BI9" s="2"/>
      <c r="BJ9" s="1">
        <v>25.05</v>
      </c>
      <c r="BK9" s="1"/>
      <c r="BL9" s="2"/>
      <c r="BM9" s="1">
        <v>33.619999999999997</v>
      </c>
      <c r="BN9" s="1"/>
      <c r="BO9" s="2"/>
      <c r="BP9" s="1">
        <v>35.21</v>
      </c>
      <c r="BQ9" s="1"/>
      <c r="BR9" s="2"/>
      <c r="BS9" s="1">
        <v>39.56</v>
      </c>
      <c r="BT9" s="1"/>
      <c r="BU9" s="2"/>
      <c r="BV9" s="1">
        <v>41.94</v>
      </c>
      <c r="BW9" s="1"/>
      <c r="BX9" s="2"/>
      <c r="BY9" s="1">
        <v>41.77</v>
      </c>
      <c r="BZ9" s="1"/>
      <c r="CA9" s="2"/>
      <c r="CB9" s="1">
        <v>43.45</v>
      </c>
      <c r="CC9" s="1"/>
      <c r="CD9" s="2"/>
      <c r="CE9" s="1">
        <v>35.340000000000003</v>
      </c>
      <c r="CF9" s="1"/>
      <c r="CG9" s="2"/>
      <c r="CH9" s="1">
        <v>43.4</v>
      </c>
      <c r="CI9" s="1"/>
      <c r="CJ9" s="2"/>
      <c r="CK9" s="1">
        <v>43.16</v>
      </c>
      <c r="CL9" s="1"/>
      <c r="CM9" s="2"/>
      <c r="CN9" s="1">
        <v>29.4</v>
      </c>
      <c r="CO9" s="1"/>
    </row>
    <row r="10" spans="1:93" ht="15.75" thickBot="1" x14ac:dyDescent="0.3">
      <c r="A10" s="2"/>
      <c r="B10" s="1">
        <v>35.69</v>
      </c>
      <c r="C10" s="1">
        <f>B10-B11</f>
        <v>10.349999999999998</v>
      </c>
      <c r="D10" s="2"/>
      <c r="E10" s="1">
        <v>100.7</v>
      </c>
      <c r="F10" s="1">
        <f>E10-E11</f>
        <v>69.41</v>
      </c>
      <c r="G10" s="2"/>
      <c r="H10" s="1">
        <v>30.79</v>
      </c>
      <c r="I10" s="1">
        <f>H10-H11</f>
        <v>8.7899999999999991</v>
      </c>
      <c r="J10" s="2"/>
      <c r="K10" s="1">
        <v>69.11</v>
      </c>
      <c r="L10" s="1">
        <f>K10-K11</f>
        <v>24.409999999999997</v>
      </c>
      <c r="M10" s="2"/>
      <c r="N10" s="1">
        <v>36.9</v>
      </c>
      <c r="O10" s="1">
        <f>N10-N11</f>
        <v>0.11999999999999744</v>
      </c>
      <c r="P10" s="2"/>
      <c r="Q10" s="1">
        <v>36.89</v>
      </c>
      <c r="R10" s="1">
        <f>Q10-Q11</f>
        <v>10.170000000000002</v>
      </c>
      <c r="S10" s="2"/>
      <c r="T10" s="1">
        <v>48.98</v>
      </c>
      <c r="U10" s="1">
        <f>T10-T11</f>
        <v>17.819999999999997</v>
      </c>
      <c r="V10" s="2"/>
      <c r="W10" s="1">
        <v>72.16</v>
      </c>
      <c r="X10" s="1">
        <f>W10-W11</f>
        <v>43.289999999999992</v>
      </c>
      <c r="Y10" s="2"/>
      <c r="Z10" s="1">
        <v>34.770000000000003</v>
      </c>
      <c r="AA10" s="1">
        <f>Z10-Z11</f>
        <v>6.7600000000000016</v>
      </c>
      <c r="AB10" s="2"/>
      <c r="AC10" s="1">
        <v>38.200000000000003</v>
      </c>
      <c r="AD10" s="1">
        <f>AC10-AC11</f>
        <v>11.790000000000003</v>
      </c>
      <c r="AE10" s="2"/>
      <c r="AF10" s="1">
        <v>36.64</v>
      </c>
      <c r="AG10" s="1">
        <f>AF10-AF11</f>
        <v>11.719999999999999</v>
      </c>
      <c r="AH10" s="2"/>
      <c r="AI10" s="1">
        <v>47.1</v>
      </c>
      <c r="AJ10" s="1">
        <f>AI10-AI11</f>
        <v>11.009999999999998</v>
      </c>
      <c r="AK10" s="2"/>
      <c r="AL10" s="1">
        <v>64.52</v>
      </c>
      <c r="AM10" s="1">
        <f>AL10-AL11</f>
        <v>23.659999999999997</v>
      </c>
      <c r="AN10" s="2"/>
      <c r="AO10" s="1">
        <v>46.49</v>
      </c>
      <c r="AP10" s="1">
        <f>AO10-AO11</f>
        <v>7.9500000000000028</v>
      </c>
      <c r="AQ10" s="2"/>
      <c r="AR10" s="1">
        <v>49.87</v>
      </c>
      <c r="AS10" s="1">
        <f>AR10-AR11</f>
        <v>16.689999999999998</v>
      </c>
      <c r="AT10" s="2"/>
      <c r="AU10" s="1">
        <v>52.96</v>
      </c>
      <c r="AV10" s="1">
        <f>AU10-AU11</f>
        <v>12.119999999999997</v>
      </c>
      <c r="AW10" s="2"/>
      <c r="AX10" s="1">
        <v>50.55</v>
      </c>
      <c r="AY10" s="1">
        <f>AX10-AX11</f>
        <v>23.439999999999998</v>
      </c>
      <c r="AZ10" s="5"/>
      <c r="BA10" s="5"/>
      <c r="BB10" s="5"/>
      <c r="BC10" s="2"/>
      <c r="BD10" s="1">
        <v>50.42</v>
      </c>
      <c r="BE10" s="1">
        <f>BD10-BD11</f>
        <v>21.270000000000003</v>
      </c>
      <c r="BF10" s="2"/>
      <c r="BG10" s="1">
        <v>26.21</v>
      </c>
      <c r="BH10" s="1">
        <f>BG10-BG11</f>
        <v>3.3800000000000026</v>
      </c>
      <c r="BI10" s="2"/>
      <c r="BJ10" s="1">
        <v>42.3</v>
      </c>
      <c r="BK10" s="1">
        <f>BJ10-BJ11</f>
        <v>16.269999999999996</v>
      </c>
      <c r="BL10" s="2"/>
      <c r="BM10" s="1">
        <v>40.520000000000003</v>
      </c>
      <c r="BN10" s="1">
        <f>BM10-BM11</f>
        <v>-2.5599999999999952</v>
      </c>
      <c r="BO10" s="2"/>
      <c r="BP10" s="1">
        <v>50.57</v>
      </c>
      <c r="BQ10" s="1">
        <f>BP10-BP11</f>
        <v>12.009999999999998</v>
      </c>
      <c r="BR10" s="5"/>
      <c r="BS10" s="5"/>
      <c r="BT10" s="5"/>
      <c r="BU10" s="2"/>
      <c r="BV10" s="1">
        <v>128.26</v>
      </c>
      <c r="BW10" s="1">
        <f>BV10-BV11</f>
        <v>74.799999999999983</v>
      </c>
      <c r="BX10" s="2"/>
      <c r="BY10" s="1">
        <v>51.7</v>
      </c>
      <c r="BZ10" s="1">
        <f>BY10-BY11</f>
        <v>14.470000000000006</v>
      </c>
      <c r="CA10" s="2"/>
      <c r="CB10" s="1">
        <v>52.67</v>
      </c>
      <c r="CC10" s="1">
        <f>CB10-CB11</f>
        <v>15.68</v>
      </c>
      <c r="CD10" s="2"/>
      <c r="CE10" s="1">
        <v>48.81</v>
      </c>
      <c r="CF10" s="1">
        <f>CE10-CE11</f>
        <v>12.57</v>
      </c>
      <c r="CG10" s="5"/>
      <c r="CH10" s="5"/>
      <c r="CI10" s="5"/>
      <c r="CJ10" s="2"/>
      <c r="CK10" s="1">
        <v>65</v>
      </c>
      <c r="CL10" s="1">
        <f>CK10-CK11</f>
        <v>29.68</v>
      </c>
      <c r="CM10" s="2"/>
      <c r="CN10" s="1">
        <v>53.19</v>
      </c>
      <c r="CO10" s="1">
        <f>CN10-CN11</f>
        <v>21.999999999999996</v>
      </c>
    </row>
    <row r="11" spans="1:93" ht="15.75" thickBot="1" x14ac:dyDescent="0.3">
      <c r="A11" s="2"/>
      <c r="B11" s="1">
        <v>25.34</v>
      </c>
      <c r="C11" s="1"/>
      <c r="D11" s="2"/>
      <c r="E11" s="1">
        <v>31.29</v>
      </c>
      <c r="F11" s="1"/>
      <c r="G11" s="2"/>
      <c r="H11" s="1">
        <v>22</v>
      </c>
      <c r="I11" s="1"/>
      <c r="J11" s="2"/>
      <c r="K11" s="1">
        <v>44.7</v>
      </c>
      <c r="L11" s="1"/>
      <c r="M11" s="2"/>
      <c r="N11" s="1">
        <v>36.78</v>
      </c>
      <c r="O11" s="1"/>
      <c r="P11" s="2"/>
      <c r="Q11" s="1">
        <v>26.72</v>
      </c>
      <c r="R11" s="1"/>
      <c r="S11" s="2"/>
      <c r="T11" s="1">
        <v>31.16</v>
      </c>
      <c r="U11" s="1"/>
      <c r="V11" s="2"/>
      <c r="W11" s="1">
        <v>28.87</v>
      </c>
      <c r="X11" s="1"/>
      <c r="Y11" s="2"/>
      <c r="Z11" s="1">
        <v>28.01</v>
      </c>
      <c r="AA11" s="1"/>
      <c r="AB11" s="2"/>
      <c r="AC11" s="1">
        <v>26.41</v>
      </c>
      <c r="AD11" s="1"/>
      <c r="AE11" s="2"/>
      <c r="AF11" s="1">
        <v>24.92</v>
      </c>
      <c r="AG11" s="1"/>
      <c r="AH11" s="2"/>
      <c r="AI11" s="1">
        <v>36.090000000000003</v>
      </c>
      <c r="AJ11" s="1"/>
      <c r="AK11" s="2"/>
      <c r="AL11" s="1">
        <v>40.86</v>
      </c>
      <c r="AM11" s="1"/>
      <c r="AN11" s="2"/>
      <c r="AO11" s="1">
        <v>38.54</v>
      </c>
      <c r="AP11" s="1"/>
      <c r="AQ11" s="2"/>
      <c r="AR11" s="1">
        <v>33.18</v>
      </c>
      <c r="AS11" s="1"/>
      <c r="AT11" s="2"/>
      <c r="AU11" s="1">
        <v>40.840000000000003</v>
      </c>
      <c r="AV11" s="1"/>
      <c r="AW11" s="2"/>
      <c r="AX11" s="1">
        <v>27.11</v>
      </c>
      <c r="AY11" s="1"/>
      <c r="BC11" s="2"/>
      <c r="BD11" s="1">
        <v>29.15</v>
      </c>
      <c r="BE11" s="1"/>
      <c r="BF11" s="2"/>
      <c r="BG11" s="1">
        <v>22.83</v>
      </c>
      <c r="BH11" s="1"/>
      <c r="BI11" s="2"/>
      <c r="BJ11" s="1">
        <v>26.03</v>
      </c>
      <c r="BK11" s="1"/>
      <c r="BL11" s="2"/>
      <c r="BM11" s="1">
        <v>43.08</v>
      </c>
      <c r="BN11" s="1"/>
      <c r="BO11" s="2"/>
      <c r="BP11" s="1">
        <v>38.56</v>
      </c>
      <c r="BQ11" s="1"/>
      <c r="BU11" s="2"/>
      <c r="BV11" s="1">
        <v>53.46</v>
      </c>
      <c r="BW11" s="1"/>
      <c r="BX11" s="2"/>
      <c r="BY11" s="1">
        <v>37.229999999999997</v>
      </c>
      <c r="BZ11" s="1"/>
      <c r="CA11" s="2"/>
      <c r="CB11" s="1">
        <v>36.99</v>
      </c>
      <c r="CC11" s="1"/>
      <c r="CD11" s="2"/>
      <c r="CE11" s="1">
        <v>36.24</v>
      </c>
      <c r="CF11" s="1"/>
      <c r="CJ11" s="2"/>
      <c r="CK11" s="1">
        <v>35.32</v>
      </c>
      <c r="CL11" s="1"/>
      <c r="CM11" s="2"/>
      <c r="CN11" s="1">
        <v>31.19</v>
      </c>
      <c r="CO11" s="1"/>
    </row>
    <row r="12" spans="1:93" ht="15.75" thickBot="1" x14ac:dyDescent="0.3">
      <c r="A12" s="2"/>
      <c r="B12" s="1">
        <v>36.19</v>
      </c>
      <c r="C12" s="1">
        <f>B12-B13</f>
        <v>15.569999999999997</v>
      </c>
      <c r="D12" s="2"/>
      <c r="E12" s="1">
        <v>90.98</v>
      </c>
      <c r="F12" s="1">
        <f>E12-E13</f>
        <v>60.330000000000005</v>
      </c>
      <c r="G12" s="2"/>
      <c r="H12" s="1">
        <v>65.13</v>
      </c>
      <c r="I12" s="1">
        <f>H12-H13</f>
        <v>41.239999999999995</v>
      </c>
      <c r="J12" s="2"/>
      <c r="K12" s="1">
        <v>74.33</v>
      </c>
      <c r="L12" s="1">
        <f>K12-K13</f>
        <v>4.8299999999999983</v>
      </c>
      <c r="M12" s="2"/>
      <c r="N12" s="1">
        <v>67.88</v>
      </c>
      <c r="O12" s="1">
        <f>N12-N13</f>
        <v>24.189999999999998</v>
      </c>
      <c r="P12" s="2"/>
      <c r="Q12" s="1">
        <v>91.45</v>
      </c>
      <c r="R12" s="1">
        <f>Q12-Q13</f>
        <v>60.84</v>
      </c>
      <c r="S12" s="2"/>
      <c r="T12" s="1">
        <v>40.03</v>
      </c>
      <c r="U12" s="1">
        <f>T12-T13</f>
        <v>13.740000000000002</v>
      </c>
      <c r="V12" s="2"/>
      <c r="W12" s="1">
        <v>32.56</v>
      </c>
      <c r="X12" s="1">
        <f>W12-W13</f>
        <v>10.320000000000004</v>
      </c>
      <c r="Y12" s="2"/>
      <c r="Z12" s="1">
        <v>28.22</v>
      </c>
      <c r="AA12" s="1">
        <f>Z12-Z13</f>
        <v>3.1400000000000006</v>
      </c>
      <c r="AB12" s="2"/>
      <c r="AC12" s="1">
        <v>46.32</v>
      </c>
      <c r="AD12" s="1">
        <f>AC12-AC13</f>
        <v>12.660000000000004</v>
      </c>
      <c r="AE12" s="2"/>
      <c r="AF12" s="1">
        <v>30.9</v>
      </c>
      <c r="AG12" s="1">
        <f>AF12-AF13</f>
        <v>3.509999999999998</v>
      </c>
      <c r="AH12" s="5"/>
      <c r="AI12" s="5"/>
      <c r="AJ12" s="5"/>
      <c r="AK12" s="5"/>
      <c r="AL12" s="5"/>
      <c r="AM12" s="5"/>
      <c r="AN12" s="2"/>
      <c r="AO12" s="1">
        <v>40.96</v>
      </c>
      <c r="AP12" s="1">
        <f>AO12-AO13</f>
        <v>6.43</v>
      </c>
      <c r="AQ12" s="2"/>
      <c r="AR12" s="1">
        <v>58.63</v>
      </c>
      <c r="AS12" s="1">
        <f>AR12-AR13</f>
        <v>22.580000000000005</v>
      </c>
      <c r="AT12" s="2"/>
      <c r="AU12" s="1">
        <v>73.930000000000007</v>
      </c>
      <c r="AV12" s="1">
        <f>AU12-AU13</f>
        <v>33.800000000000004</v>
      </c>
      <c r="AW12" s="2"/>
      <c r="AX12" s="1">
        <v>35.64</v>
      </c>
      <c r="AY12" s="1">
        <f>AX12-AX13</f>
        <v>6.3500000000000014</v>
      </c>
      <c r="AZ12" s="5"/>
      <c r="BA12" s="5"/>
      <c r="BB12" s="5"/>
      <c r="BC12" s="2"/>
      <c r="BD12" s="1">
        <v>39.11</v>
      </c>
      <c r="BE12" s="1">
        <f>BD12-BD13</f>
        <v>9.1699999999999982</v>
      </c>
      <c r="BF12" s="2"/>
      <c r="BG12" s="1">
        <v>30.09</v>
      </c>
      <c r="BH12" s="1">
        <f>BG12-BG13</f>
        <v>6.18</v>
      </c>
      <c r="BI12" s="2"/>
      <c r="BJ12" s="1">
        <v>44.96</v>
      </c>
      <c r="BK12" s="1">
        <f>BJ12-BJ13</f>
        <v>19.400000000000002</v>
      </c>
      <c r="BL12" s="2"/>
      <c r="BM12" s="1">
        <v>75.069999999999993</v>
      </c>
      <c r="BN12" s="1">
        <f>BM12-BM13</f>
        <v>40.039999999999992</v>
      </c>
      <c r="BO12" s="5"/>
      <c r="BP12" s="5"/>
      <c r="BQ12" s="5"/>
      <c r="BR12" s="5"/>
      <c r="BS12" s="5"/>
      <c r="BT12" s="5"/>
      <c r="BU12" s="2"/>
      <c r="BV12" s="1">
        <v>101.78</v>
      </c>
      <c r="BW12" s="1">
        <f>BV12-BV13</f>
        <v>68.91</v>
      </c>
      <c r="BX12" s="2"/>
      <c r="BY12" s="1">
        <v>48.36</v>
      </c>
      <c r="BZ12" s="1">
        <f>BY12-BY13</f>
        <v>13.829999999999998</v>
      </c>
      <c r="CA12" s="2"/>
      <c r="CB12" s="1">
        <v>57.98</v>
      </c>
      <c r="CC12" s="1">
        <f>CB12-CB13</f>
        <v>22.379999999999995</v>
      </c>
      <c r="CD12" s="5"/>
      <c r="CE12" s="5"/>
      <c r="CF12" s="5"/>
      <c r="CG12" s="5"/>
      <c r="CH12" s="5"/>
      <c r="CI12" s="5"/>
      <c r="CJ12" s="2"/>
      <c r="CK12" s="1">
        <v>50.77</v>
      </c>
      <c r="CL12" s="1">
        <f>CK12-CK13</f>
        <v>20.170000000000002</v>
      </c>
      <c r="CM12" s="2"/>
      <c r="CN12" s="1">
        <v>80.94</v>
      </c>
      <c r="CO12" s="1">
        <f>CN12-CN13</f>
        <v>47.12</v>
      </c>
    </row>
    <row r="13" spans="1:93" ht="15.75" thickBot="1" x14ac:dyDescent="0.3">
      <c r="A13" s="2"/>
      <c r="B13" s="1">
        <v>20.62</v>
      </c>
      <c r="C13" s="1"/>
      <c r="D13" s="2"/>
      <c r="E13" s="1">
        <v>30.65</v>
      </c>
      <c r="F13" s="1"/>
      <c r="G13" s="2"/>
      <c r="H13" s="1">
        <v>23.89</v>
      </c>
      <c r="I13" s="1"/>
      <c r="J13" s="2"/>
      <c r="K13" s="1">
        <v>69.5</v>
      </c>
      <c r="L13" s="1"/>
      <c r="M13" s="2"/>
      <c r="N13" s="1">
        <v>43.69</v>
      </c>
      <c r="O13" s="1"/>
      <c r="P13" s="2"/>
      <c r="Q13" s="1">
        <v>30.61</v>
      </c>
      <c r="R13" s="1"/>
      <c r="S13" s="2"/>
      <c r="T13" s="1">
        <v>26.29</v>
      </c>
      <c r="U13" s="1"/>
      <c r="V13" s="2"/>
      <c r="W13" s="1">
        <v>22.24</v>
      </c>
      <c r="X13" s="1"/>
      <c r="Y13" s="2"/>
      <c r="Z13" s="1">
        <v>25.08</v>
      </c>
      <c r="AA13" s="1"/>
      <c r="AB13" s="2"/>
      <c r="AC13" s="1">
        <v>33.659999999999997</v>
      </c>
      <c r="AD13" s="1"/>
      <c r="AE13" s="2"/>
      <c r="AF13" s="1">
        <v>27.39</v>
      </c>
      <c r="AG13" s="1"/>
      <c r="AN13" s="2"/>
      <c r="AO13" s="1">
        <v>34.53</v>
      </c>
      <c r="AP13" s="1"/>
      <c r="AQ13" s="2"/>
      <c r="AR13" s="1">
        <v>36.049999999999997</v>
      </c>
      <c r="AS13" s="1"/>
      <c r="AT13" s="2"/>
      <c r="AU13" s="1">
        <v>40.130000000000003</v>
      </c>
      <c r="AV13" s="1"/>
      <c r="AW13" s="2"/>
      <c r="AX13" s="1">
        <v>29.29</v>
      </c>
      <c r="AY13" s="1"/>
      <c r="BC13" s="2"/>
      <c r="BD13" s="1">
        <v>29.94</v>
      </c>
      <c r="BE13" s="1"/>
      <c r="BF13" s="2"/>
      <c r="BG13" s="1">
        <v>23.91</v>
      </c>
      <c r="BH13" s="1"/>
      <c r="BI13" s="2"/>
      <c r="BJ13" s="1">
        <v>25.56</v>
      </c>
      <c r="BK13" s="1"/>
      <c r="BL13" s="2"/>
      <c r="BM13" s="1">
        <v>35.03</v>
      </c>
      <c r="BN13" s="1"/>
      <c r="BU13" s="2"/>
      <c r="BV13" s="1">
        <v>32.869999999999997</v>
      </c>
      <c r="BW13" s="1"/>
      <c r="BX13" s="2"/>
      <c r="BY13" s="1">
        <v>34.53</v>
      </c>
      <c r="BZ13" s="1"/>
      <c r="CA13" s="2"/>
      <c r="CB13" s="1">
        <v>35.6</v>
      </c>
      <c r="CC13" s="1"/>
      <c r="CJ13" s="2"/>
      <c r="CK13" s="1">
        <v>30.6</v>
      </c>
      <c r="CL13" s="1"/>
      <c r="CM13" s="2"/>
      <c r="CN13" s="1">
        <v>33.82</v>
      </c>
      <c r="CO13" s="1"/>
    </row>
    <row r="14" spans="1:93" ht="15.75" thickBot="1" x14ac:dyDescent="0.3">
      <c r="A14" s="2"/>
      <c r="B14" s="1">
        <v>42.82</v>
      </c>
      <c r="C14" s="1">
        <f>B14-B15</f>
        <v>19.41</v>
      </c>
      <c r="D14" s="2"/>
      <c r="E14" s="1">
        <v>55.86</v>
      </c>
      <c r="F14" s="1">
        <f>E14-E15</f>
        <v>30.2</v>
      </c>
      <c r="G14" s="2"/>
      <c r="H14" s="1">
        <v>62.25</v>
      </c>
      <c r="I14" s="1">
        <f>H14-H15</f>
        <v>41.05</v>
      </c>
      <c r="J14" s="2"/>
      <c r="K14" s="1">
        <v>110.08</v>
      </c>
      <c r="L14" s="1">
        <f>K14-K15</f>
        <v>60.89</v>
      </c>
      <c r="M14" s="2"/>
      <c r="N14" s="1">
        <v>74.89</v>
      </c>
      <c r="O14" s="1">
        <f>N14-N15</f>
        <v>29.299999999999997</v>
      </c>
      <c r="P14" s="2"/>
      <c r="Q14" s="1">
        <v>44.57</v>
      </c>
      <c r="R14" s="1">
        <f>Q14-Q15</f>
        <v>14.91</v>
      </c>
      <c r="S14" s="2"/>
      <c r="T14" s="1">
        <v>68.83</v>
      </c>
      <c r="U14" s="1">
        <f>T14-T15</f>
        <v>38.86</v>
      </c>
      <c r="V14" s="2"/>
      <c r="W14" s="1">
        <v>35.06</v>
      </c>
      <c r="X14" s="1">
        <f>W14-W15</f>
        <v>12.850000000000001</v>
      </c>
      <c r="Y14" s="2"/>
      <c r="Z14" s="1">
        <v>36.549999999999997</v>
      </c>
      <c r="AA14" s="1">
        <f>Z14-Z15</f>
        <v>9.4699999999999989</v>
      </c>
      <c r="AB14" s="2"/>
      <c r="AC14" s="1">
        <v>38.92</v>
      </c>
      <c r="AD14" s="1">
        <f>AC14-AC15</f>
        <v>10.240000000000002</v>
      </c>
      <c r="AE14" s="2"/>
      <c r="AF14" s="1">
        <v>36.53</v>
      </c>
      <c r="AG14" s="1">
        <f>AF14-AF15</f>
        <v>10.490000000000002</v>
      </c>
      <c r="AH14" s="5"/>
      <c r="AI14" s="5"/>
      <c r="AJ14" s="5"/>
      <c r="AK14" s="5"/>
      <c r="AL14" s="5"/>
      <c r="AM14" s="5"/>
      <c r="AN14" s="2"/>
      <c r="AO14" s="1">
        <v>49.55</v>
      </c>
      <c r="AP14" s="1">
        <f>AO14-AO15</f>
        <v>12.61</v>
      </c>
      <c r="AQ14" s="2"/>
      <c r="AR14" s="1">
        <v>91.74</v>
      </c>
      <c r="AS14" s="1">
        <f>AR14-AR15</f>
        <v>46.249999999999993</v>
      </c>
      <c r="AT14" s="2"/>
      <c r="AU14" s="1">
        <v>49.68</v>
      </c>
      <c r="AV14" s="1">
        <f>AU14-AU15</f>
        <v>7.0399999999999991</v>
      </c>
      <c r="AW14" s="2"/>
      <c r="AX14" s="1">
        <v>30</v>
      </c>
      <c r="AY14" s="1">
        <f>AX14-AX15</f>
        <v>2.9499999999999993</v>
      </c>
      <c r="AZ14" s="5"/>
      <c r="BA14" s="5"/>
      <c r="BB14" s="5"/>
      <c r="BC14" s="2"/>
      <c r="BD14" s="1">
        <v>57.05</v>
      </c>
      <c r="BE14" s="1">
        <f>BD14-BD15</f>
        <v>25.58</v>
      </c>
      <c r="BF14" s="2"/>
      <c r="BG14" s="1">
        <v>29.74</v>
      </c>
      <c r="BH14" s="1">
        <f>BG14-BG15</f>
        <v>1.1499999999999986</v>
      </c>
      <c r="BI14" s="2"/>
      <c r="BJ14" s="1">
        <v>37.47</v>
      </c>
      <c r="BK14" s="1">
        <f>BJ14-BJ15</f>
        <v>11.399999999999999</v>
      </c>
      <c r="BL14" s="2"/>
      <c r="BM14" s="1">
        <v>51.4</v>
      </c>
      <c r="BN14" s="1">
        <f>BM14-BM15</f>
        <v>23.509999999999998</v>
      </c>
      <c r="BO14" s="5"/>
      <c r="BP14" s="5"/>
      <c r="BQ14" s="5"/>
      <c r="BR14" s="5"/>
      <c r="BS14" s="5"/>
      <c r="BT14" s="5"/>
      <c r="BU14" s="2"/>
      <c r="BV14" s="1">
        <v>60.53</v>
      </c>
      <c r="BW14" s="1">
        <f>BV14-BV15</f>
        <v>23.759999999999998</v>
      </c>
      <c r="BX14" s="2"/>
      <c r="BY14" s="1">
        <v>59.05</v>
      </c>
      <c r="BZ14" s="1">
        <f>BY14-BY15</f>
        <v>8.1899999999999977</v>
      </c>
      <c r="CA14" s="2"/>
      <c r="CB14" s="1">
        <v>73.47</v>
      </c>
      <c r="CC14" s="1">
        <f>CB14-CB15</f>
        <v>35.49</v>
      </c>
      <c r="CD14" s="5"/>
      <c r="CE14" s="5"/>
      <c r="CF14" s="5"/>
      <c r="CG14" s="5"/>
      <c r="CH14" s="5"/>
      <c r="CI14" s="5"/>
      <c r="CJ14" s="2"/>
      <c r="CK14" s="1">
        <v>43.39</v>
      </c>
      <c r="CL14" s="1">
        <f>CK14-CK15</f>
        <v>14.080000000000002</v>
      </c>
      <c r="CM14" s="2"/>
      <c r="CN14" s="1">
        <v>65.959999999999994</v>
      </c>
      <c r="CO14" s="1">
        <f>CN14-CN15</f>
        <v>36.739999999999995</v>
      </c>
    </row>
    <row r="15" spans="1:93" ht="15.75" thickBot="1" x14ac:dyDescent="0.3">
      <c r="A15" s="2"/>
      <c r="B15" s="1">
        <v>23.41</v>
      </c>
      <c r="C15" s="1"/>
      <c r="D15" s="2"/>
      <c r="E15" s="1">
        <v>25.66</v>
      </c>
      <c r="F15" s="1"/>
      <c r="G15" s="2"/>
      <c r="H15" s="1">
        <v>21.2</v>
      </c>
      <c r="I15" s="1"/>
      <c r="J15" s="2"/>
      <c r="K15" s="1">
        <v>49.19</v>
      </c>
      <c r="L15" s="1"/>
      <c r="M15" s="2"/>
      <c r="N15" s="1">
        <v>45.59</v>
      </c>
      <c r="O15" s="1"/>
      <c r="P15" s="2"/>
      <c r="Q15" s="1">
        <v>29.66</v>
      </c>
      <c r="R15" s="1"/>
      <c r="S15" s="2"/>
      <c r="T15" s="1">
        <v>29.97</v>
      </c>
      <c r="U15" s="1"/>
      <c r="V15" s="2"/>
      <c r="W15" s="1">
        <v>22.21</v>
      </c>
      <c r="X15" s="1"/>
      <c r="Y15" s="2"/>
      <c r="Z15" s="1">
        <v>27.08</v>
      </c>
      <c r="AA15" s="1"/>
      <c r="AB15" s="2"/>
      <c r="AC15" s="1">
        <v>28.68</v>
      </c>
      <c r="AD15" s="1"/>
      <c r="AE15" s="2"/>
      <c r="AF15" s="1">
        <v>26.04</v>
      </c>
      <c r="AG15" s="1"/>
      <c r="AN15" s="2"/>
      <c r="AO15" s="1">
        <v>36.94</v>
      </c>
      <c r="AP15" s="1"/>
      <c r="AQ15" s="2"/>
      <c r="AR15" s="1">
        <v>45.49</v>
      </c>
      <c r="AS15" s="1"/>
      <c r="AT15" s="2"/>
      <c r="AU15" s="1">
        <v>42.64</v>
      </c>
      <c r="AV15" s="1"/>
      <c r="AW15" s="2"/>
      <c r="AX15" s="1">
        <v>27.05</v>
      </c>
      <c r="AY15" s="1"/>
      <c r="BC15" s="2"/>
      <c r="BD15" s="1">
        <v>31.47</v>
      </c>
      <c r="BE15" s="1"/>
      <c r="BF15" s="2"/>
      <c r="BG15" s="1">
        <v>28.59</v>
      </c>
      <c r="BH15" s="1"/>
      <c r="BI15" s="2"/>
      <c r="BJ15" s="1">
        <v>26.07</v>
      </c>
      <c r="BK15" s="1"/>
      <c r="BL15" s="2"/>
      <c r="BM15" s="1">
        <v>27.89</v>
      </c>
      <c r="BN15" s="1"/>
      <c r="BU15" s="2"/>
      <c r="BV15" s="1">
        <v>36.770000000000003</v>
      </c>
      <c r="BW15" s="1"/>
      <c r="BX15" s="2"/>
      <c r="BY15" s="1">
        <v>50.86</v>
      </c>
      <c r="BZ15" s="1"/>
      <c r="CA15" s="2"/>
      <c r="CB15" s="1">
        <v>37.979999999999997</v>
      </c>
      <c r="CC15" s="1"/>
      <c r="CJ15" s="2"/>
      <c r="CK15" s="1">
        <v>29.31</v>
      </c>
      <c r="CL15" s="1"/>
      <c r="CM15" s="2"/>
      <c r="CN15" s="1">
        <v>29.22</v>
      </c>
      <c r="CO15" s="1"/>
    </row>
    <row r="16" spans="1:93" ht="15.75" thickBot="1" x14ac:dyDescent="0.3">
      <c r="A16" s="2"/>
      <c r="B16" s="1">
        <v>48.01</v>
      </c>
      <c r="C16" s="1">
        <f>B16-B17</f>
        <v>7.4899999999999949</v>
      </c>
      <c r="D16" s="2"/>
      <c r="E16" s="1">
        <v>48.27</v>
      </c>
      <c r="F16" s="1">
        <f>E16-E17</f>
        <v>25.550000000000004</v>
      </c>
      <c r="G16" s="2"/>
      <c r="H16" s="1">
        <v>40.65</v>
      </c>
      <c r="I16" s="1">
        <f>H16-H17</f>
        <v>15.439999999999998</v>
      </c>
      <c r="J16" s="2"/>
      <c r="K16" s="1">
        <v>122.25</v>
      </c>
      <c r="L16" s="1">
        <f>K16-K17</f>
        <v>63.67</v>
      </c>
      <c r="M16" s="2"/>
      <c r="N16" s="1">
        <v>47.89</v>
      </c>
      <c r="O16" s="1">
        <f>N16-N17</f>
        <v>9.1499999999999986</v>
      </c>
      <c r="P16" s="2"/>
      <c r="Q16" s="1">
        <v>100.07</v>
      </c>
      <c r="R16" s="1">
        <f>Q16-Q17</f>
        <v>70.089999999999989</v>
      </c>
      <c r="S16" s="2"/>
      <c r="T16" s="1">
        <v>64.400000000000006</v>
      </c>
      <c r="U16" s="1">
        <f>T16-T17</f>
        <v>28.370000000000005</v>
      </c>
      <c r="V16" s="2"/>
      <c r="W16" s="1">
        <v>67.56</v>
      </c>
      <c r="X16" s="1">
        <f>W16-W17</f>
        <v>37.24</v>
      </c>
      <c r="Y16" s="2"/>
      <c r="Z16" s="1">
        <v>38.590000000000003</v>
      </c>
      <c r="AA16" s="1">
        <f>Z16-Z17</f>
        <v>3.8500000000000014</v>
      </c>
      <c r="AB16" s="2"/>
      <c r="AC16" s="1">
        <v>54.14</v>
      </c>
      <c r="AD16" s="1">
        <f>AC16-AC17</f>
        <v>21.5</v>
      </c>
      <c r="AE16" s="5"/>
      <c r="AF16" s="5"/>
      <c r="AG16" s="5"/>
      <c r="AH16" s="5"/>
      <c r="AI16" s="5"/>
      <c r="AJ16" s="5"/>
      <c r="AK16" s="5"/>
      <c r="AL16" s="5"/>
      <c r="AM16" s="5"/>
      <c r="AN16" s="2"/>
      <c r="AO16" s="1">
        <v>55.94</v>
      </c>
      <c r="AP16" s="1">
        <f>AO16-AO17</f>
        <v>20.089999999999996</v>
      </c>
      <c r="AQ16" s="2"/>
      <c r="AR16" s="1">
        <v>38.18</v>
      </c>
      <c r="AS16" s="1">
        <f>AR16-AR17</f>
        <v>6.3299999999999983</v>
      </c>
      <c r="AT16" s="2"/>
      <c r="AU16" s="1">
        <v>65.099999999999994</v>
      </c>
      <c r="AV16" s="1">
        <f>AU16-AU17</f>
        <v>23.219999999999992</v>
      </c>
      <c r="AW16" s="2"/>
      <c r="AX16" s="1">
        <v>36.33</v>
      </c>
      <c r="AY16" s="1">
        <f>AX16-AX17</f>
        <v>-3.8000000000000043</v>
      </c>
      <c r="BC16" s="2"/>
      <c r="BD16" s="1">
        <v>48.26</v>
      </c>
      <c r="BE16" s="1">
        <f>BD16-BD17</f>
        <v>20.81</v>
      </c>
      <c r="BF16" s="5"/>
      <c r="BG16" s="5"/>
      <c r="BH16" s="5"/>
      <c r="BI16" s="2"/>
      <c r="BJ16" s="1">
        <v>55.2</v>
      </c>
      <c r="BK16" s="1">
        <f>BJ16-BJ17</f>
        <v>30.42</v>
      </c>
      <c r="BL16" s="2"/>
      <c r="BM16" s="1">
        <v>102.54</v>
      </c>
      <c r="BN16" s="1">
        <f>BM16-BM17</f>
        <v>66.460000000000008</v>
      </c>
      <c r="BO16" s="5"/>
      <c r="BP16" s="5"/>
      <c r="BQ16" s="5"/>
      <c r="BU16" s="2"/>
      <c r="BV16" s="1">
        <v>56.62</v>
      </c>
      <c r="BW16" s="1">
        <f>BV16-BV17</f>
        <v>8.1299999999999955</v>
      </c>
      <c r="BX16" s="2"/>
      <c r="BY16" s="1">
        <v>55.67</v>
      </c>
      <c r="BZ16" s="1">
        <f>BY16-BY17</f>
        <v>11.120000000000005</v>
      </c>
      <c r="CA16" s="2"/>
      <c r="CB16" s="1">
        <v>55.16</v>
      </c>
      <c r="CC16" s="1">
        <f>CB16-CB17</f>
        <v>15.729999999999997</v>
      </c>
      <c r="CD16" s="5"/>
      <c r="CE16" s="5"/>
      <c r="CF16" s="5"/>
      <c r="CJ16" s="2"/>
      <c r="CK16" s="1">
        <v>45.94</v>
      </c>
      <c r="CL16" s="1">
        <f>CK16-CK17</f>
        <v>10.399999999999999</v>
      </c>
      <c r="CM16" s="2"/>
      <c r="CN16" s="1">
        <v>79.16</v>
      </c>
      <c r="CO16" s="1">
        <f>CN16-CN17</f>
        <v>41.269999999999996</v>
      </c>
    </row>
    <row r="17" spans="1:93" ht="15.75" thickBot="1" x14ac:dyDescent="0.3">
      <c r="A17" s="2"/>
      <c r="B17" s="1">
        <v>40.520000000000003</v>
      </c>
      <c r="C17" s="1"/>
      <c r="D17" s="2"/>
      <c r="E17" s="1">
        <v>22.72</v>
      </c>
      <c r="F17" s="1"/>
      <c r="G17" s="2"/>
      <c r="H17" s="1">
        <v>25.21</v>
      </c>
      <c r="I17" s="1"/>
      <c r="J17" s="2"/>
      <c r="K17" s="1">
        <v>58.58</v>
      </c>
      <c r="L17" s="1"/>
      <c r="M17" s="2"/>
      <c r="N17" s="1">
        <v>38.74</v>
      </c>
      <c r="O17" s="1"/>
      <c r="P17" s="2"/>
      <c r="Q17" s="1">
        <v>29.98</v>
      </c>
      <c r="R17" s="1"/>
      <c r="S17" s="2"/>
      <c r="T17" s="1">
        <v>36.03</v>
      </c>
      <c r="U17" s="1"/>
      <c r="V17" s="2"/>
      <c r="W17" s="1">
        <v>30.32</v>
      </c>
      <c r="X17" s="1"/>
      <c r="Y17" s="2"/>
      <c r="Z17" s="1">
        <v>34.74</v>
      </c>
      <c r="AA17" s="1"/>
      <c r="AB17" s="2"/>
      <c r="AC17" s="1">
        <v>32.64</v>
      </c>
      <c r="AD17" s="1"/>
      <c r="AN17" s="2"/>
      <c r="AO17" s="1">
        <v>35.85</v>
      </c>
      <c r="AP17" s="1"/>
      <c r="AQ17" s="2"/>
      <c r="AR17" s="1">
        <v>31.85</v>
      </c>
      <c r="AS17" s="1"/>
      <c r="AT17" s="2"/>
      <c r="AU17" s="1">
        <v>41.88</v>
      </c>
      <c r="AV17" s="1"/>
      <c r="AW17" s="2"/>
      <c r="AX17" s="1">
        <v>40.130000000000003</v>
      </c>
      <c r="AY17" s="1"/>
      <c r="BC17" s="2"/>
      <c r="BD17" s="1">
        <v>27.45</v>
      </c>
      <c r="BE17" s="1"/>
      <c r="BI17" s="2"/>
      <c r="BJ17" s="1">
        <v>24.78</v>
      </c>
      <c r="BK17" s="1"/>
      <c r="BL17" s="2"/>
      <c r="BM17" s="1">
        <v>36.08</v>
      </c>
      <c r="BN17" s="1"/>
      <c r="BU17" s="2"/>
      <c r="BV17" s="1">
        <v>48.49</v>
      </c>
      <c r="BW17" s="1"/>
      <c r="BX17" s="2"/>
      <c r="BY17" s="1">
        <v>44.55</v>
      </c>
      <c r="BZ17" s="1"/>
      <c r="CA17" s="2"/>
      <c r="CB17" s="1">
        <v>39.43</v>
      </c>
      <c r="CC17" s="1"/>
      <c r="CJ17" s="2"/>
      <c r="CK17" s="1">
        <v>35.54</v>
      </c>
      <c r="CL17" s="1"/>
      <c r="CM17" s="2"/>
      <c r="CN17" s="1">
        <v>37.89</v>
      </c>
      <c r="CO17" s="1"/>
    </row>
    <row r="18" spans="1:93" ht="15.75" thickBot="1" x14ac:dyDescent="0.3">
      <c r="A18" s="2"/>
      <c r="B18" s="1">
        <v>45.25</v>
      </c>
      <c r="C18" s="1">
        <f>B18-B19</f>
        <v>13.899999999999999</v>
      </c>
      <c r="D18" s="2"/>
      <c r="E18" s="1">
        <v>66.95</v>
      </c>
      <c r="F18" s="1">
        <f>E18-E19</f>
        <v>42.960000000000008</v>
      </c>
      <c r="G18" s="2"/>
      <c r="H18" s="1">
        <v>30.54</v>
      </c>
      <c r="I18" s="1">
        <f>H18-H19</f>
        <v>1.9699999999999989</v>
      </c>
      <c r="J18" s="2"/>
      <c r="K18" s="1">
        <v>63.16</v>
      </c>
      <c r="L18" s="1">
        <f>K18-K19</f>
        <v>9.5</v>
      </c>
      <c r="M18" s="2"/>
      <c r="N18" s="1">
        <v>28.78</v>
      </c>
      <c r="O18" s="1">
        <f>N18-N19</f>
        <v>-9.509999999999998</v>
      </c>
      <c r="P18" s="2"/>
      <c r="Q18" s="1">
        <v>33.69</v>
      </c>
      <c r="R18" s="1">
        <f>Q18-Q19</f>
        <v>10.239999999999998</v>
      </c>
      <c r="S18" s="2"/>
      <c r="T18" s="1">
        <v>60.9</v>
      </c>
      <c r="U18" s="1">
        <f>T18-T19</f>
        <v>21.61</v>
      </c>
      <c r="V18" s="5"/>
      <c r="W18" s="5"/>
      <c r="X18" s="5"/>
      <c r="Y18" s="2"/>
      <c r="Z18" s="1">
        <v>32.94</v>
      </c>
      <c r="AA18" s="1">
        <f>Z18-Z19</f>
        <v>6.7799999999999976</v>
      </c>
      <c r="AB18" s="2"/>
      <c r="AC18" s="1">
        <v>34.909999999999997</v>
      </c>
      <c r="AD18" s="1">
        <f>AC18-AC19</f>
        <v>10.369999999999997</v>
      </c>
      <c r="AE18" s="5"/>
      <c r="AF18" s="5"/>
      <c r="AG18" s="5"/>
      <c r="AH18" s="5"/>
      <c r="AI18" s="5"/>
      <c r="AJ18" s="5"/>
      <c r="AK18" s="5"/>
      <c r="AL18" s="5"/>
      <c r="AM18" s="5"/>
      <c r="AN18" s="2"/>
      <c r="AO18" s="1">
        <v>40.71</v>
      </c>
      <c r="AP18" s="1">
        <f>AO18-AO19</f>
        <v>6.8599999999999994</v>
      </c>
      <c r="AQ18" s="2"/>
      <c r="AR18" s="1">
        <v>40.049999999999997</v>
      </c>
      <c r="AS18" s="1">
        <f>AR18-AR19</f>
        <v>5.0499999999999972</v>
      </c>
      <c r="AT18" s="2"/>
      <c r="AU18" s="1">
        <v>56.39</v>
      </c>
      <c r="AV18" s="1">
        <f>AU18-AU19</f>
        <v>22.54</v>
      </c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"/>
      <c r="BJ18" s="1">
        <v>37.630000000000003</v>
      </c>
      <c r="BK18" s="1">
        <f>BJ18-BJ19</f>
        <v>13.310000000000002</v>
      </c>
      <c r="BL18" s="2"/>
      <c r="BM18" s="1">
        <v>43.09</v>
      </c>
      <c r="BN18" s="1">
        <f>BM18-BM19</f>
        <v>16.280000000000005</v>
      </c>
      <c r="BO18" s="5"/>
      <c r="BP18" s="5"/>
      <c r="BQ18" s="5"/>
      <c r="BR18" s="5"/>
      <c r="BS18" s="5"/>
      <c r="BT18" s="5"/>
      <c r="BU18" s="2"/>
      <c r="BV18" s="1">
        <v>65.28</v>
      </c>
      <c r="BW18" s="1">
        <f>BV18-BV19</f>
        <v>32.74</v>
      </c>
      <c r="BX18" s="2"/>
      <c r="BY18" s="1">
        <v>50</v>
      </c>
      <c r="BZ18" s="1">
        <f>BY18-BY19</f>
        <v>21.14</v>
      </c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2"/>
      <c r="CN18" s="1">
        <v>65.180000000000007</v>
      </c>
      <c r="CO18" s="1">
        <f>CN18-CN19</f>
        <v>33.890000000000008</v>
      </c>
    </row>
    <row r="19" spans="1:93" ht="15.75" thickBot="1" x14ac:dyDescent="0.3">
      <c r="A19" s="2"/>
      <c r="B19" s="1">
        <v>31.35</v>
      </c>
      <c r="C19" s="1"/>
      <c r="D19" s="2"/>
      <c r="E19" s="1">
        <v>23.99</v>
      </c>
      <c r="F19" s="1"/>
      <c r="G19" s="2"/>
      <c r="H19" s="1">
        <v>28.57</v>
      </c>
      <c r="I19" s="1"/>
      <c r="J19" s="2"/>
      <c r="K19" s="1">
        <v>53.66</v>
      </c>
      <c r="L19" s="1"/>
      <c r="M19" s="2"/>
      <c r="N19" s="1">
        <v>38.29</v>
      </c>
      <c r="O19" s="1"/>
      <c r="P19" s="2"/>
      <c r="Q19" s="1">
        <v>23.45</v>
      </c>
      <c r="R19" s="1"/>
      <c r="S19" s="2"/>
      <c r="T19" s="1">
        <v>39.29</v>
      </c>
      <c r="U19" s="1"/>
      <c r="Y19" s="2"/>
      <c r="Z19" s="1">
        <v>26.16</v>
      </c>
      <c r="AA19" s="1"/>
      <c r="AB19" s="2"/>
      <c r="AC19" s="1">
        <v>24.54</v>
      </c>
      <c r="AD19" s="1"/>
      <c r="AN19" s="2"/>
      <c r="AO19" s="1">
        <v>33.85</v>
      </c>
      <c r="AP19" s="1"/>
      <c r="AQ19" s="2"/>
      <c r="AR19" s="1">
        <v>35</v>
      </c>
      <c r="AS19" s="1"/>
      <c r="AT19" s="2"/>
      <c r="AU19" s="1">
        <v>33.85</v>
      </c>
      <c r="AV19" s="1"/>
      <c r="BI19" s="2"/>
      <c r="BJ19" s="1">
        <v>24.32</v>
      </c>
      <c r="BK19" s="1"/>
      <c r="BL19" s="2"/>
      <c r="BM19" s="1">
        <v>26.81</v>
      </c>
      <c r="BN19" s="1"/>
      <c r="BU19" s="2"/>
      <c r="BV19" s="1">
        <v>32.54</v>
      </c>
      <c r="BW19" s="1"/>
      <c r="BX19" s="2"/>
      <c r="BY19" s="1">
        <v>28.86</v>
      </c>
      <c r="BZ19" s="1"/>
      <c r="CM19" s="2"/>
      <c r="CN19" s="1">
        <v>31.29</v>
      </c>
      <c r="CO19" s="1"/>
    </row>
    <row r="20" spans="1:93" ht="15.75" thickBot="1" x14ac:dyDescent="0.3">
      <c r="A20" s="2"/>
      <c r="B20" s="1">
        <v>78.47</v>
      </c>
      <c r="C20" s="1">
        <f>B20-B21</f>
        <v>38.65</v>
      </c>
      <c r="D20" s="2"/>
      <c r="E20" s="1">
        <v>52.92</v>
      </c>
      <c r="F20" s="1">
        <f>E20-E21</f>
        <v>23.270000000000003</v>
      </c>
      <c r="G20" s="2"/>
      <c r="H20" s="1">
        <v>33.58</v>
      </c>
      <c r="I20" s="1">
        <f>H20-H21</f>
        <v>12.7</v>
      </c>
      <c r="J20" s="2"/>
      <c r="K20" s="1">
        <v>107.08</v>
      </c>
      <c r="L20" s="1">
        <f>K20-K21</f>
        <v>61.44</v>
      </c>
      <c r="M20" s="2"/>
      <c r="N20" s="1">
        <v>49.05</v>
      </c>
      <c r="O20" s="1">
        <f>N20-N21</f>
        <v>12.04</v>
      </c>
      <c r="P20" s="5"/>
      <c r="Q20" s="5"/>
      <c r="R20" s="5"/>
      <c r="S20" s="2"/>
      <c r="T20" s="1">
        <v>80.959999999999994</v>
      </c>
      <c r="U20" s="1">
        <f>T20-T21</f>
        <v>33.699999999999996</v>
      </c>
      <c r="V20" s="5"/>
      <c r="W20" s="5"/>
      <c r="X20" s="5"/>
      <c r="Y20" s="2"/>
      <c r="Z20" s="1">
        <v>55.8</v>
      </c>
      <c r="AA20" s="1">
        <f>Z20-Z21</f>
        <v>20.599999999999994</v>
      </c>
      <c r="AB20" s="2"/>
      <c r="AC20" s="1">
        <v>33.799999999999997</v>
      </c>
      <c r="AD20" s="1">
        <f>AC20-AC21</f>
        <v>7.3499999999999979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2"/>
      <c r="AR20" s="1">
        <v>42.8</v>
      </c>
      <c r="AS20" s="1">
        <f>AR20-AR21</f>
        <v>7.269999999999996</v>
      </c>
      <c r="AT20" s="2"/>
      <c r="AU20" s="1">
        <v>33.549999999999997</v>
      </c>
      <c r="AV20" s="1">
        <f>AU20-AU21</f>
        <v>9.0299999999999976</v>
      </c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"/>
      <c r="BJ20" s="1">
        <v>41.35</v>
      </c>
      <c r="BK20" s="1">
        <f>BJ20-BJ21</f>
        <v>11.950000000000003</v>
      </c>
      <c r="BL20" s="2"/>
      <c r="BM20" s="1">
        <v>87.93</v>
      </c>
      <c r="BN20" s="1">
        <f>BM20-BM21</f>
        <v>53.010000000000005</v>
      </c>
      <c r="BO20" s="5"/>
      <c r="BP20" s="5"/>
      <c r="BQ20" s="5"/>
      <c r="BR20" s="5"/>
      <c r="BS20" s="5"/>
      <c r="BT20" s="5"/>
      <c r="BU20" s="5"/>
      <c r="BV20" s="5"/>
      <c r="BW20" s="5"/>
      <c r="BX20" s="2"/>
      <c r="BY20" s="1">
        <v>40.93</v>
      </c>
      <c r="BZ20" s="1">
        <f>BY20-BY21</f>
        <v>13.530000000000001</v>
      </c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2"/>
      <c r="CN20" s="1">
        <v>28.38</v>
      </c>
      <c r="CO20" s="1">
        <f>CN20-CN21</f>
        <v>8.259999999999998</v>
      </c>
    </row>
    <row r="21" spans="1:93" ht="15.75" thickBot="1" x14ac:dyDescent="0.3">
      <c r="A21" s="2"/>
      <c r="B21" s="1">
        <v>39.82</v>
      </c>
      <c r="C21" s="1"/>
      <c r="D21" s="2"/>
      <c r="E21" s="1">
        <v>29.65</v>
      </c>
      <c r="F21" s="1"/>
      <c r="G21" s="2"/>
      <c r="H21" s="1">
        <v>20.88</v>
      </c>
      <c r="I21" s="1"/>
      <c r="J21" s="2"/>
      <c r="K21" s="1">
        <v>45.64</v>
      </c>
      <c r="L21" s="1"/>
      <c r="M21" s="2"/>
      <c r="N21" s="1">
        <v>37.01</v>
      </c>
      <c r="O21" s="1"/>
      <c r="S21" s="2"/>
      <c r="T21" s="1">
        <v>47.26</v>
      </c>
      <c r="U21" s="1"/>
      <c r="Y21" s="2"/>
      <c r="Z21" s="1">
        <v>35.200000000000003</v>
      </c>
      <c r="AA21" s="1"/>
      <c r="AB21" s="2"/>
      <c r="AC21" s="1">
        <v>26.45</v>
      </c>
      <c r="AD21" s="1"/>
      <c r="AQ21" s="2"/>
      <c r="AR21" s="1">
        <v>35.53</v>
      </c>
      <c r="AS21" s="1"/>
      <c r="AT21" s="2"/>
      <c r="AU21" s="1">
        <v>24.52</v>
      </c>
      <c r="AV21" s="1"/>
      <c r="BI21" s="2"/>
      <c r="BJ21" s="1">
        <v>29.4</v>
      </c>
      <c r="BK21" s="1"/>
      <c r="BL21" s="2"/>
      <c r="BM21" s="1">
        <v>34.92</v>
      </c>
      <c r="BN21" s="1"/>
      <c r="BX21" s="2"/>
      <c r="BY21" s="1">
        <v>27.4</v>
      </c>
      <c r="BZ21" s="1"/>
      <c r="CM21" s="2"/>
      <c r="CN21" s="1">
        <v>20.12</v>
      </c>
      <c r="CO21" s="1"/>
    </row>
    <row r="22" spans="1:93" ht="15.75" thickBot="1" x14ac:dyDescent="0.3">
      <c r="A22" s="2"/>
      <c r="B22" s="1">
        <v>107.71</v>
      </c>
      <c r="C22" s="1">
        <f>B22-B23</f>
        <v>78.179999999999993</v>
      </c>
      <c r="D22" s="2"/>
      <c r="E22" s="1">
        <v>56.12</v>
      </c>
      <c r="F22" s="1">
        <f>E22-E23</f>
        <v>21.68</v>
      </c>
      <c r="G22" s="2"/>
      <c r="H22" s="1">
        <v>32.54</v>
      </c>
      <c r="I22" s="1">
        <f>H22-H23</f>
        <v>4.3999999999999986</v>
      </c>
      <c r="J22" s="2"/>
      <c r="K22" s="1">
        <v>92.68</v>
      </c>
      <c r="L22" s="1">
        <f>K22-K23</f>
        <v>44.010000000000005</v>
      </c>
      <c r="M22" s="5"/>
      <c r="N22" s="5"/>
      <c r="O22" s="5"/>
      <c r="P22" s="5"/>
      <c r="Q22" s="5"/>
      <c r="R22" s="5"/>
      <c r="S22" s="2"/>
      <c r="T22" s="1">
        <v>73.099999999999994</v>
      </c>
      <c r="U22" s="1">
        <f>T22-T23</f>
        <v>32.819999999999993</v>
      </c>
      <c r="V22" s="5"/>
      <c r="W22" s="5"/>
      <c r="X22" s="5"/>
      <c r="Y22" s="2"/>
      <c r="Z22" s="1">
        <v>55.81</v>
      </c>
      <c r="AA22" s="1">
        <f>Z22-Z23</f>
        <v>24.650000000000002</v>
      </c>
      <c r="AB22" s="2"/>
      <c r="AC22" s="1">
        <v>38.99</v>
      </c>
      <c r="AD22" s="1">
        <f>AC22-AC23</f>
        <v>15.120000000000001</v>
      </c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2"/>
      <c r="AR22" s="1">
        <v>56.46</v>
      </c>
      <c r="AS22" s="1">
        <f>AR22-AR23</f>
        <v>25.02</v>
      </c>
      <c r="AT22" s="2"/>
      <c r="AU22" s="1">
        <v>68.239999999999995</v>
      </c>
      <c r="AV22" s="1">
        <f>AU22-AU23</f>
        <v>32.489999999999995</v>
      </c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"/>
      <c r="BJ22" s="1">
        <v>33.700000000000003</v>
      </c>
      <c r="BK22" s="1">
        <f>BJ22-BJ23</f>
        <v>9.5400000000000027</v>
      </c>
      <c r="BL22" s="2"/>
      <c r="BM22" s="1">
        <v>40.9</v>
      </c>
      <c r="BN22" s="1">
        <f>BM22-BM23</f>
        <v>9.75</v>
      </c>
      <c r="BO22" s="5"/>
      <c r="BP22" s="5"/>
      <c r="BQ22" s="5"/>
      <c r="BR22" s="5"/>
      <c r="BS22" s="5"/>
      <c r="BT22" s="5"/>
      <c r="BU22" s="5"/>
      <c r="BV22" s="5"/>
      <c r="BW22" s="5"/>
      <c r="BX22" s="2"/>
      <c r="BY22" s="1">
        <v>48.66</v>
      </c>
      <c r="BZ22" s="1">
        <f>BY22-BY23</f>
        <v>16.859999999999996</v>
      </c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2"/>
      <c r="CN22" s="1">
        <v>30.02</v>
      </c>
      <c r="CO22" s="1">
        <f>CN22-CN23</f>
        <v>7.5599999999999987</v>
      </c>
    </row>
    <row r="23" spans="1:93" ht="15.75" thickBot="1" x14ac:dyDescent="0.3">
      <c r="A23" s="2"/>
      <c r="B23" s="1">
        <v>29.53</v>
      </c>
      <c r="C23" s="1"/>
      <c r="D23" s="2"/>
      <c r="E23" s="1">
        <v>34.44</v>
      </c>
      <c r="F23" s="1"/>
      <c r="G23" s="2"/>
      <c r="H23" s="1">
        <v>28.14</v>
      </c>
      <c r="I23" s="1"/>
      <c r="J23" s="2"/>
      <c r="K23" s="1">
        <v>48.67</v>
      </c>
      <c r="L23" s="1"/>
      <c r="S23" s="2"/>
      <c r="T23" s="1">
        <v>40.28</v>
      </c>
      <c r="U23" s="1"/>
      <c r="Y23" s="2"/>
      <c r="Z23" s="1">
        <v>31.16</v>
      </c>
      <c r="AA23" s="1"/>
      <c r="AB23" s="2"/>
      <c r="AC23" s="1">
        <v>23.87</v>
      </c>
      <c r="AD23" s="1"/>
      <c r="AQ23" s="2"/>
      <c r="AR23" s="1">
        <v>31.44</v>
      </c>
      <c r="AS23" s="1"/>
      <c r="AT23" s="2"/>
      <c r="AU23" s="1">
        <v>35.75</v>
      </c>
      <c r="AV23" s="1"/>
      <c r="BI23" s="2"/>
      <c r="BJ23" s="1">
        <v>24.16</v>
      </c>
      <c r="BK23" s="1"/>
      <c r="BL23" s="2"/>
      <c r="BM23" s="1">
        <v>31.15</v>
      </c>
      <c r="BN23" s="1"/>
      <c r="BX23" s="2"/>
      <c r="BY23" s="1">
        <v>31.8</v>
      </c>
      <c r="BZ23" s="1"/>
      <c r="CM23" s="2"/>
      <c r="CN23" s="1">
        <v>22.46</v>
      </c>
      <c r="CO23" s="1"/>
    </row>
    <row r="24" spans="1:93" ht="15.75" thickBot="1" x14ac:dyDescent="0.3">
      <c r="A24" s="2"/>
      <c r="B24" s="1">
        <v>103</v>
      </c>
      <c r="C24" s="1">
        <f>B24-B25</f>
        <v>70.38</v>
      </c>
      <c r="D24" s="5"/>
      <c r="E24" s="5"/>
      <c r="F24" s="5"/>
      <c r="G24" s="2"/>
      <c r="H24" s="1">
        <v>43.03</v>
      </c>
      <c r="I24" s="1">
        <f>H24-H25</f>
        <v>18.880000000000003</v>
      </c>
      <c r="J24" s="2"/>
      <c r="K24" s="1">
        <v>82.1</v>
      </c>
      <c r="L24" s="1">
        <f>K24-K25</f>
        <v>27.789999999999992</v>
      </c>
      <c r="M24" s="5"/>
      <c r="N24" s="5"/>
      <c r="O24" s="5"/>
      <c r="P24" s="5"/>
      <c r="Q24" s="5"/>
      <c r="R24" s="5"/>
      <c r="S24" s="2"/>
      <c r="T24" s="1">
        <v>64.52</v>
      </c>
      <c r="U24" s="1">
        <f>T24-T25</f>
        <v>26.58</v>
      </c>
      <c r="V24" s="5"/>
      <c r="W24" s="5"/>
      <c r="X24" s="5"/>
      <c r="Y24" s="5"/>
      <c r="Z24" s="5"/>
      <c r="AA24" s="5"/>
      <c r="AB24" s="2"/>
      <c r="AC24" s="1">
        <v>30.73</v>
      </c>
      <c r="AD24" s="1">
        <f>AC24-AC25</f>
        <v>4.6099999999999994</v>
      </c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2"/>
      <c r="AU24" s="1">
        <v>40.380000000000003</v>
      </c>
      <c r="AV24" s="1">
        <f>AU24-AU25</f>
        <v>13.520000000000003</v>
      </c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"/>
      <c r="BJ24" s="1">
        <v>45.83</v>
      </c>
      <c r="BK24" s="1">
        <f>BJ24-BJ25</f>
        <v>11.659999999999997</v>
      </c>
      <c r="BL24" s="2"/>
      <c r="BM24" s="1">
        <v>66.83</v>
      </c>
      <c r="BN24" s="1">
        <f>BM24-BM25</f>
        <v>31.11</v>
      </c>
      <c r="BO24" s="5"/>
      <c r="BP24" s="5"/>
      <c r="BQ24" s="5"/>
      <c r="BR24" s="5"/>
      <c r="BS24" s="5"/>
      <c r="BT24" s="5"/>
      <c r="BU24" s="5"/>
      <c r="BV24" s="5"/>
      <c r="BW24" s="5"/>
      <c r="BX24" s="2"/>
      <c r="BY24" s="1">
        <v>37.549999999999997</v>
      </c>
      <c r="BZ24" s="1">
        <f>BY24-BY25</f>
        <v>12.289999999999996</v>
      </c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2"/>
      <c r="CN24" s="1">
        <v>27.81</v>
      </c>
      <c r="CO24" s="1">
        <f>CN24-CN25</f>
        <v>4.5799999999999983</v>
      </c>
    </row>
    <row r="25" spans="1:93" ht="15.75" thickBot="1" x14ac:dyDescent="0.3">
      <c r="A25" s="2"/>
      <c r="B25" s="1">
        <v>32.619999999999997</v>
      </c>
      <c r="C25" s="1"/>
      <c r="G25" s="2"/>
      <c r="H25" s="1">
        <v>24.15</v>
      </c>
      <c r="I25" s="1"/>
      <c r="J25" s="2"/>
      <c r="K25" s="1">
        <v>54.31</v>
      </c>
      <c r="L25" s="1"/>
      <c r="S25" s="2"/>
      <c r="T25" s="1">
        <v>37.94</v>
      </c>
      <c r="U25" s="1"/>
      <c r="AB25" s="2"/>
      <c r="AC25" s="1">
        <v>26.12</v>
      </c>
      <c r="AD25" s="1"/>
      <c r="AT25" s="2"/>
      <c r="AU25" s="1">
        <v>26.86</v>
      </c>
      <c r="AV25" s="1"/>
      <c r="BI25" s="2"/>
      <c r="BJ25" s="1">
        <v>34.17</v>
      </c>
      <c r="BK25" s="1"/>
      <c r="BL25" s="2"/>
      <c r="BM25" s="1">
        <v>35.72</v>
      </c>
      <c r="BN25" s="1"/>
      <c r="BX25" s="2"/>
      <c r="BY25" s="1">
        <v>25.26</v>
      </c>
      <c r="BZ25" s="1"/>
      <c r="CM25" s="2"/>
      <c r="CN25" s="1">
        <v>23.23</v>
      </c>
      <c r="CO25" s="1"/>
    </row>
    <row r="26" spans="1:93" ht="15.75" thickBot="1" x14ac:dyDescent="0.3">
      <c r="G26" s="2"/>
      <c r="H26" s="1">
        <v>24.4</v>
      </c>
      <c r="I26" s="1">
        <f>H26-H27</f>
        <v>-0.67000000000000171</v>
      </c>
      <c r="J26" s="2"/>
      <c r="K26" s="1">
        <v>95.41</v>
      </c>
      <c r="L26" s="1">
        <f>K26-K27</f>
        <v>43.94</v>
      </c>
      <c r="S26" s="2"/>
      <c r="T26" s="1">
        <v>64.37</v>
      </c>
      <c r="U26" s="1">
        <f>T26-T27</f>
        <v>25.690000000000005</v>
      </c>
      <c r="AB26" s="2"/>
      <c r="AC26" s="1">
        <v>37.43</v>
      </c>
      <c r="AD26" s="1">
        <f>AC26-AC27</f>
        <v>10.509999999999998</v>
      </c>
      <c r="AT26" s="2"/>
      <c r="AU26" s="1">
        <v>64.44</v>
      </c>
      <c r="AV26" s="1">
        <f>AU26-AU27</f>
        <v>34.28</v>
      </c>
      <c r="BI26" s="2"/>
      <c r="BJ26" s="1">
        <v>58.72</v>
      </c>
      <c r="BK26" s="1">
        <f>BJ26-BJ27</f>
        <v>24.990000000000002</v>
      </c>
      <c r="BL26" s="2"/>
      <c r="BM26" s="1">
        <v>82.76</v>
      </c>
      <c r="BN26" s="1">
        <f>BM26-BM27</f>
        <v>35.050000000000004</v>
      </c>
      <c r="BX26" s="2"/>
      <c r="BY26" s="1">
        <v>43.61</v>
      </c>
      <c r="BZ26" s="1">
        <f>BY26-BY27</f>
        <v>9.9500000000000028</v>
      </c>
      <c r="CM26" s="2"/>
      <c r="CN26" s="1">
        <v>35.26</v>
      </c>
      <c r="CO26" s="1">
        <f>CN26-CN27</f>
        <v>12.61</v>
      </c>
    </row>
    <row r="27" spans="1:93" ht="15.75" thickBot="1" x14ac:dyDescent="0.3">
      <c r="G27" s="2"/>
      <c r="H27" s="1">
        <v>25.07</v>
      </c>
      <c r="I27" s="1"/>
      <c r="J27" s="2"/>
      <c r="K27" s="1">
        <v>51.47</v>
      </c>
      <c r="L27" s="1"/>
      <c r="S27" s="2"/>
      <c r="T27" s="1">
        <v>38.68</v>
      </c>
      <c r="U27" s="1"/>
      <c r="AB27" s="2"/>
      <c r="AC27" s="1">
        <v>26.92</v>
      </c>
      <c r="AD27" s="1"/>
      <c r="AT27" s="2"/>
      <c r="AU27" s="1">
        <v>30.16</v>
      </c>
      <c r="AV27" s="1"/>
      <c r="BI27" s="2"/>
      <c r="BJ27" s="1">
        <v>33.729999999999997</v>
      </c>
      <c r="BK27" s="1"/>
      <c r="BL27" s="2"/>
      <c r="BM27" s="1">
        <v>47.71</v>
      </c>
      <c r="BN27" s="1"/>
      <c r="BX27" s="2"/>
      <c r="BY27" s="1">
        <v>33.659999999999997</v>
      </c>
      <c r="BZ27" s="1"/>
      <c r="CM27" s="2"/>
      <c r="CN27" s="1">
        <v>22.65</v>
      </c>
      <c r="CO27" s="1"/>
    </row>
    <row r="28" spans="1:93" ht="15.75" thickBot="1" x14ac:dyDescent="0.3">
      <c r="G28" s="2"/>
      <c r="H28" s="1">
        <v>44.7</v>
      </c>
      <c r="I28" s="1">
        <f>H28-H29</f>
        <v>22.680000000000003</v>
      </c>
      <c r="J28" s="2"/>
      <c r="K28" s="1">
        <v>84.86</v>
      </c>
      <c r="L28" s="1">
        <f>K28-K29</f>
        <v>32.33</v>
      </c>
      <c r="S28" s="2"/>
      <c r="T28" s="1">
        <v>74.34</v>
      </c>
      <c r="U28" s="1">
        <f>T28-T29</f>
        <v>37.440000000000005</v>
      </c>
      <c r="AB28" s="2"/>
      <c r="AC28" s="1">
        <v>30.96</v>
      </c>
      <c r="AD28" s="1">
        <f>AC28-AC29</f>
        <v>10.34</v>
      </c>
      <c r="BI28" s="2"/>
      <c r="BJ28" s="1">
        <v>29.82</v>
      </c>
      <c r="BK28" s="1">
        <f>BJ28-BJ29</f>
        <v>5.07</v>
      </c>
      <c r="CM28" s="2"/>
      <c r="CN28" s="1">
        <v>26.59</v>
      </c>
      <c r="CO28" s="1">
        <f>CN28-CN29</f>
        <v>0.57000000000000028</v>
      </c>
    </row>
    <row r="29" spans="1:93" ht="15.75" thickBot="1" x14ac:dyDescent="0.3">
      <c r="G29" s="2"/>
      <c r="H29" s="1">
        <v>22.02</v>
      </c>
      <c r="I29" s="1"/>
      <c r="J29" s="2"/>
      <c r="K29" s="1">
        <v>52.53</v>
      </c>
      <c r="L29" s="1"/>
      <c r="S29" s="2"/>
      <c r="T29" s="1">
        <v>36.9</v>
      </c>
      <c r="U29" s="1"/>
      <c r="AB29" s="2"/>
      <c r="AC29" s="1">
        <v>20.62</v>
      </c>
      <c r="AD29" s="1"/>
      <c r="BI29" s="2"/>
      <c r="BJ29" s="1">
        <v>24.75</v>
      </c>
      <c r="BK29" s="1"/>
      <c r="CM29" s="2"/>
      <c r="CN29" s="1">
        <v>26.02</v>
      </c>
      <c r="CO29" s="1"/>
    </row>
    <row r="30" spans="1:93" ht="15.75" thickBot="1" x14ac:dyDescent="0.3">
      <c r="J30" s="2"/>
      <c r="K30" s="1">
        <v>55.43</v>
      </c>
      <c r="L30" s="1">
        <f>K30-K31</f>
        <v>4.2899999999999991</v>
      </c>
      <c r="CM30" s="2"/>
      <c r="CN30" s="1">
        <v>31.9</v>
      </c>
      <c r="CO30" s="1">
        <f>CN30-CN31</f>
        <v>10.009999999999998</v>
      </c>
    </row>
    <row r="31" spans="1:93" ht="15.75" thickBot="1" x14ac:dyDescent="0.3">
      <c r="J31" s="2"/>
      <c r="K31" s="1">
        <v>51.14</v>
      </c>
      <c r="L31" s="1"/>
      <c r="CM31" s="2"/>
      <c r="CN31" s="1">
        <v>21.89</v>
      </c>
      <c r="CO31" s="1"/>
    </row>
    <row r="32" spans="1:93" ht="15.75" thickBot="1" x14ac:dyDescent="0.3">
      <c r="CM32" s="2"/>
      <c r="CN32" s="1">
        <v>34.07</v>
      </c>
      <c r="CO32" s="1">
        <f>CN32-CN33</f>
        <v>8.36</v>
      </c>
    </row>
    <row r="33" spans="91:93" ht="15.75" thickBot="1" x14ac:dyDescent="0.3">
      <c r="CM33" s="2"/>
      <c r="CN33" s="1">
        <v>25.71</v>
      </c>
      <c r="CO33" s="1"/>
    </row>
    <row r="34" spans="91:93" ht="15.75" thickBot="1" x14ac:dyDescent="0.3">
      <c r="CM34" s="2"/>
      <c r="CN34" s="1">
        <v>31.22</v>
      </c>
      <c r="CO34" s="1">
        <f>CN34-CN35</f>
        <v>2.7899999999999991</v>
      </c>
    </row>
    <row r="35" spans="91:93" ht="15.75" thickBot="1" x14ac:dyDescent="0.3">
      <c r="CM35" s="2"/>
      <c r="CN35" s="1">
        <v>28.43</v>
      </c>
      <c r="CO35" s="1"/>
    </row>
    <row r="36" spans="91:93" ht="15.75" thickBot="1" x14ac:dyDescent="0.3">
      <c r="CM36" s="2"/>
      <c r="CN36" s="1">
        <v>23.12</v>
      </c>
      <c r="CO36" s="1">
        <f>CN36-CN37</f>
        <v>-3.5199999999999996</v>
      </c>
    </row>
    <row r="37" spans="91:93" ht="15.75" thickBot="1" x14ac:dyDescent="0.3">
      <c r="CM37" s="2"/>
      <c r="CN37" s="1">
        <v>26.64</v>
      </c>
      <c r="CO37" s="1"/>
    </row>
    <row r="38" spans="91:93" ht="15.75" thickBot="1" x14ac:dyDescent="0.3">
      <c r="CM38" s="2"/>
      <c r="CN38" s="1">
        <v>31.08</v>
      </c>
      <c r="CO38" s="1">
        <f>CN38-CN39</f>
        <v>2.9399999999999977</v>
      </c>
    </row>
    <row r="39" spans="91:93" ht="15.75" thickBot="1" x14ac:dyDescent="0.3">
      <c r="CM39" s="2"/>
      <c r="CN39" s="1">
        <v>28.14</v>
      </c>
      <c r="CO39" s="1"/>
    </row>
    <row r="40" spans="91:93" ht="15.75" thickBot="1" x14ac:dyDescent="0.3">
      <c r="CM40" s="2"/>
      <c r="CN40" s="1">
        <v>37.340000000000003</v>
      </c>
      <c r="CO40" s="1">
        <f>CN40-CN41</f>
        <v>7.5200000000000031</v>
      </c>
    </row>
    <row r="41" spans="91:93" ht="15.75" thickBot="1" x14ac:dyDescent="0.3">
      <c r="CM41" s="2"/>
      <c r="CN41" s="1">
        <v>29.82</v>
      </c>
      <c r="CO41" s="1"/>
    </row>
    <row r="42" spans="91:93" ht="15.75" thickBot="1" x14ac:dyDescent="0.3">
      <c r="CM42" s="2"/>
      <c r="CN42" s="1">
        <v>30.94</v>
      </c>
      <c r="CO42" s="1">
        <f>CN42-CN43</f>
        <v>-14.529999999999998</v>
      </c>
    </row>
    <row r="43" spans="91:93" ht="15.75" thickBot="1" x14ac:dyDescent="0.3">
      <c r="CM43" s="2"/>
      <c r="CN43" s="1">
        <v>45.47</v>
      </c>
      <c r="CO43" s="1"/>
    </row>
    <row r="44" spans="91:93" ht="15.75" thickBot="1" x14ac:dyDescent="0.3">
      <c r="CM44" s="2"/>
      <c r="CN44" s="1">
        <v>30.82</v>
      </c>
      <c r="CO44" s="1">
        <f>CN44-CN45</f>
        <v>-0.44000000000000128</v>
      </c>
    </row>
    <row r="45" spans="91:93" ht="15.75" thickBot="1" x14ac:dyDescent="0.3">
      <c r="CM45" s="2"/>
      <c r="CN45" s="1">
        <v>31.26</v>
      </c>
      <c r="CO45" s="1"/>
    </row>
    <row r="46" spans="91:93" ht="15.75" thickBot="1" x14ac:dyDescent="0.3">
      <c r="CM46" s="2"/>
      <c r="CN46" s="1">
        <v>24.86</v>
      </c>
      <c r="CO46" s="1">
        <f>CN46-CN47</f>
        <v>-12.170000000000002</v>
      </c>
    </row>
    <row r="47" spans="91:93" ht="15.75" thickBot="1" x14ac:dyDescent="0.3">
      <c r="CM47" s="2"/>
      <c r="CN47" s="1">
        <v>37.03</v>
      </c>
      <c r="CO47" s="1"/>
    </row>
    <row r="48" spans="91:93" ht="15.75" thickBot="1" x14ac:dyDescent="0.3">
      <c r="CM48" s="2"/>
      <c r="CN48" s="1">
        <v>35.29</v>
      </c>
      <c r="CO48" s="1">
        <f>CN48-CN49</f>
        <v>-4.0600000000000023</v>
      </c>
    </row>
    <row r="49" spans="91:93" ht="15.75" thickBot="1" x14ac:dyDescent="0.3">
      <c r="CM49" s="2"/>
      <c r="CN49" s="1">
        <v>39.35</v>
      </c>
      <c r="CO49" s="1"/>
    </row>
    <row r="50" spans="91:93" ht="15.75" thickBot="1" x14ac:dyDescent="0.3">
      <c r="CM50" s="2"/>
      <c r="CN50" s="1">
        <v>29.49</v>
      </c>
      <c r="CO50" s="1">
        <f>CN50-CN51</f>
        <v>3.0599999999999987</v>
      </c>
    </row>
    <row r="51" spans="91:93" ht="15.75" thickBot="1" x14ac:dyDescent="0.3">
      <c r="CM51" s="2"/>
      <c r="CN51" s="1">
        <v>26.43</v>
      </c>
      <c r="CO51" s="1"/>
    </row>
    <row r="52" spans="91:93" ht="15.75" thickBot="1" x14ac:dyDescent="0.3">
      <c r="CM52" s="2"/>
      <c r="CN52" s="1">
        <v>27.03</v>
      </c>
      <c r="CO52" s="1">
        <f>CN52-CN53</f>
        <v>-12.119999999999997</v>
      </c>
    </row>
    <row r="53" spans="91:93" ht="15.75" thickBot="1" x14ac:dyDescent="0.3">
      <c r="CM53" s="2"/>
      <c r="CN53" s="1">
        <v>39.15</v>
      </c>
      <c r="CO53" s="1"/>
    </row>
    <row r="54" spans="91:93" ht="15.75" thickBot="1" x14ac:dyDescent="0.3">
      <c r="CM54" s="2"/>
      <c r="CN54" s="1">
        <v>30.92</v>
      </c>
      <c r="CO54" s="1">
        <f>CN54-CN55</f>
        <v>-9.2899999999999991</v>
      </c>
    </row>
    <row r="55" spans="91:93" ht="15.75" thickBot="1" x14ac:dyDescent="0.3">
      <c r="CM55" s="2"/>
      <c r="CN55" s="1">
        <v>40.21</v>
      </c>
      <c r="CO55" s="1"/>
    </row>
    <row r="56" spans="91:93" ht="15.75" thickBot="1" x14ac:dyDescent="0.3">
      <c r="CM56" s="2"/>
      <c r="CN56" s="1">
        <v>39.29</v>
      </c>
      <c r="CO56" s="1">
        <f>CN56-CN57</f>
        <v>9.48</v>
      </c>
    </row>
    <row r="57" spans="91:93" ht="15.75" thickBot="1" x14ac:dyDescent="0.3">
      <c r="CM57" s="2"/>
      <c r="CN57" s="1">
        <v>29.81</v>
      </c>
      <c r="CO57" s="1"/>
    </row>
    <row r="58" spans="91:93" ht="15.75" thickBot="1" x14ac:dyDescent="0.3">
      <c r="CM58" s="2"/>
      <c r="CN58" s="1">
        <v>25.51</v>
      </c>
      <c r="CO58" s="1">
        <f>CN58-CN59</f>
        <v>-10.010000000000002</v>
      </c>
    </row>
    <row r="59" spans="91:93" ht="15.75" thickBot="1" x14ac:dyDescent="0.3">
      <c r="CM59" s="2"/>
      <c r="CN59" s="1">
        <v>35.520000000000003</v>
      </c>
      <c r="CO59" s="1"/>
    </row>
    <row r="60" spans="91:93" ht="15.75" thickBot="1" x14ac:dyDescent="0.3">
      <c r="CM60" s="2"/>
      <c r="CN60" s="1">
        <v>33.14</v>
      </c>
      <c r="CO60" s="1">
        <f>CN60-AI367</f>
        <v>33.14</v>
      </c>
    </row>
    <row r="366" spans="34:36" ht="15.75" thickBot="1" x14ac:dyDescent="0.3"/>
    <row r="367" spans="34:36" ht="15.75" thickBot="1" x14ac:dyDescent="0.3">
      <c r="AH367" s="2"/>
      <c r="AI367" s="2"/>
      <c r="AJ367" s="2"/>
    </row>
    <row r="368" spans="34:36" ht="15.75" thickBot="1" x14ac:dyDescent="0.3">
      <c r="AH368" s="2"/>
      <c r="AI368" s="2"/>
      <c r="AJ368" s="2"/>
    </row>
    <row r="369" spans="34:36" ht="15.75" thickBot="1" x14ac:dyDescent="0.3">
      <c r="AH369" s="2"/>
      <c r="AI369" s="2"/>
      <c r="AJ369" s="2"/>
    </row>
    <row r="370" spans="34:36" ht="15.75" thickBot="1" x14ac:dyDescent="0.3">
      <c r="AH370" s="2"/>
      <c r="AI370" s="2"/>
      <c r="AJ370" s="2"/>
    </row>
    <row r="371" spans="34:36" ht="15.75" thickBot="1" x14ac:dyDescent="0.3">
      <c r="AH371" s="2"/>
      <c r="AI371" s="2"/>
      <c r="AJ371" s="2"/>
    </row>
    <row r="372" spans="34:36" ht="15.75" thickBot="1" x14ac:dyDescent="0.3">
      <c r="AH372" s="2"/>
      <c r="AI372" s="2"/>
      <c r="AJ372" s="2"/>
    </row>
    <row r="373" spans="34:36" ht="15.75" thickBot="1" x14ac:dyDescent="0.3">
      <c r="AH373" s="2"/>
      <c r="AI373" s="2"/>
      <c r="AJ373" s="2"/>
    </row>
    <row r="374" spans="34:36" ht="15.75" thickBot="1" x14ac:dyDescent="0.3">
      <c r="AH374" s="2"/>
      <c r="AI374" s="2"/>
      <c r="AJ374" s="2"/>
    </row>
    <row r="375" spans="34:36" ht="15.75" thickBot="1" x14ac:dyDescent="0.3">
      <c r="AH375" s="2"/>
      <c r="AI375" s="2"/>
      <c r="AJ375" s="2"/>
    </row>
    <row r="376" spans="34:36" ht="15.75" thickBot="1" x14ac:dyDescent="0.3">
      <c r="AH376" s="2"/>
      <c r="AI376" s="2"/>
      <c r="AJ376" s="2"/>
    </row>
    <row r="377" spans="34:36" ht="15.75" thickBot="1" x14ac:dyDescent="0.3">
      <c r="AH377" s="2"/>
      <c r="AI377" s="2"/>
      <c r="AJ377" s="2"/>
    </row>
    <row r="378" spans="34:36" ht="15.75" thickBot="1" x14ac:dyDescent="0.3">
      <c r="AH378" s="2"/>
      <c r="AI378" s="2"/>
      <c r="AJ378" s="2"/>
    </row>
    <row r="379" spans="34:36" ht="15.75" thickBot="1" x14ac:dyDescent="0.3">
      <c r="AH379" s="2"/>
      <c r="AI379" s="2"/>
      <c r="AJ379" s="2"/>
    </row>
    <row r="380" spans="34:36" ht="15.75" thickBot="1" x14ac:dyDescent="0.3">
      <c r="AH380" s="2"/>
      <c r="AI380" s="2"/>
      <c r="AJ380" s="2"/>
    </row>
    <row r="381" spans="34:36" ht="15.75" thickBot="1" x14ac:dyDescent="0.3">
      <c r="AH381" s="2"/>
      <c r="AI381" s="2"/>
      <c r="AJ381" s="2"/>
    </row>
    <row r="382" spans="34:36" ht="15.75" thickBot="1" x14ac:dyDescent="0.3">
      <c r="AH382" s="2"/>
      <c r="AI382" s="2"/>
      <c r="AJ382" s="2"/>
    </row>
    <row r="383" spans="34:36" ht="15.75" thickBot="1" x14ac:dyDescent="0.3">
      <c r="AH383" s="2"/>
      <c r="AI383" s="2"/>
      <c r="AJ383" s="2"/>
    </row>
    <row r="384" spans="34:36" ht="15.75" thickBot="1" x14ac:dyDescent="0.3">
      <c r="AH384" s="2"/>
      <c r="AI384" s="2"/>
      <c r="AJ384" s="2"/>
    </row>
    <row r="385" spans="34:36" ht="15.75" thickBot="1" x14ac:dyDescent="0.3">
      <c r="AH385" s="2"/>
      <c r="AI385" s="2"/>
      <c r="AJ385" s="2"/>
    </row>
    <row r="386" spans="34:36" ht="15.75" thickBot="1" x14ac:dyDescent="0.3">
      <c r="AH386" s="2"/>
      <c r="AI386" s="2"/>
      <c r="AJ386" s="2"/>
    </row>
    <row r="387" spans="34:36" ht="15.75" thickBot="1" x14ac:dyDescent="0.3">
      <c r="AH387" s="2"/>
      <c r="AI387" s="2"/>
      <c r="AJ387" s="2"/>
    </row>
    <row r="388" spans="34:36" ht="15.75" thickBot="1" x14ac:dyDescent="0.3">
      <c r="AH388" s="2"/>
      <c r="AI388" s="2"/>
      <c r="AJ388" s="2"/>
    </row>
    <row r="389" spans="34:36" ht="15.75" thickBot="1" x14ac:dyDescent="0.3">
      <c r="AH389" s="2"/>
      <c r="AI389" s="2"/>
      <c r="AJ389" s="2"/>
    </row>
    <row r="390" spans="34:36" ht="15.75" thickBot="1" x14ac:dyDescent="0.3">
      <c r="AH390" s="2"/>
      <c r="AI390" s="2"/>
      <c r="AJ390" s="2"/>
    </row>
    <row r="391" spans="34:36" ht="15.75" thickBot="1" x14ac:dyDescent="0.3">
      <c r="AH391" s="2"/>
      <c r="AI391" s="2"/>
      <c r="AJ391" s="2"/>
    </row>
    <row r="392" spans="34:36" ht="15.75" thickBot="1" x14ac:dyDescent="0.3">
      <c r="AH392" s="2"/>
      <c r="AI392" s="2"/>
      <c r="AJ392" s="2"/>
    </row>
    <row r="393" spans="34:36" ht="15.75" thickBot="1" x14ac:dyDescent="0.3">
      <c r="AH393" s="2"/>
      <c r="AI393" s="2"/>
      <c r="AJ393" s="2"/>
    </row>
    <row r="394" spans="34:36" ht="15.75" thickBot="1" x14ac:dyDescent="0.3">
      <c r="AH394" s="2"/>
      <c r="AI394" s="2"/>
      <c r="AJ394" s="2"/>
    </row>
    <row r="395" spans="34:36" ht="15.75" thickBot="1" x14ac:dyDescent="0.3">
      <c r="AH395" s="2"/>
      <c r="AI395" s="2"/>
      <c r="AJ395" s="2"/>
    </row>
    <row r="396" spans="34:36" ht="15.75" thickBot="1" x14ac:dyDescent="0.3">
      <c r="AH396" s="2"/>
      <c r="AI396" s="2"/>
      <c r="AJ396" s="2"/>
    </row>
    <row r="397" spans="34:36" ht="15.75" thickBot="1" x14ac:dyDescent="0.3">
      <c r="AH397" s="2"/>
      <c r="AI397" s="2"/>
      <c r="AJ397" s="2"/>
    </row>
    <row r="398" spans="34:36" ht="15.75" thickBot="1" x14ac:dyDescent="0.3">
      <c r="AH398" s="2"/>
      <c r="AI398" s="2"/>
      <c r="AJ398" s="2"/>
    </row>
    <row r="399" spans="34:36" ht="15.75" thickBot="1" x14ac:dyDescent="0.3">
      <c r="AH399" s="2"/>
      <c r="AI399" s="2"/>
      <c r="AJ399" s="2"/>
    </row>
    <row r="400" spans="34:36" ht="15.75" thickBot="1" x14ac:dyDescent="0.3">
      <c r="AH400" s="2"/>
      <c r="AI400" s="2"/>
      <c r="AJ400" s="2"/>
    </row>
    <row r="401" spans="34:36" ht="15.75" thickBot="1" x14ac:dyDescent="0.3">
      <c r="AH401" s="2"/>
      <c r="AI401" s="2"/>
      <c r="AJ401" s="2"/>
    </row>
    <row r="402" spans="34:36" ht="15.75" thickBot="1" x14ac:dyDescent="0.3">
      <c r="AH402" s="2"/>
      <c r="AI402" s="2"/>
      <c r="AJ402" s="2"/>
    </row>
    <row r="403" spans="34:36" ht="15.75" thickBot="1" x14ac:dyDescent="0.3">
      <c r="AH403" s="2"/>
      <c r="AI403" s="2"/>
      <c r="AJ403" s="2"/>
    </row>
    <row r="404" spans="34:36" ht="15.75" thickBot="1" x14ac:dyDescent="0.3">
      <c r="AH404" s="2"/>
      <c r="AI404" s="2"/>
      <c r="AJ404" s="2"/>
    </row>
    <row r="405" spans="34:36" ht="15.75" thickBot="1" x14ac:dyDescent="0.3">
      <c r="AH405" s="2"/>
      <c r="AI405" s="2"/>
      <c r="AJ405" s="2"/>
    </row>
    <row r="406" spans="34:36" ht="15.75" thickBot="1" x14ac:dyDescent="0.3">
      <c r="AH406" s="2"/>
      <c r="AI406" s="2"/>
      <c r="AJ406" s="2"/>
    </row>
    <row r="407" spans="34:36" ht="15.75" thickBot="1" x14ac:dyDescent="0.3">
      <c r="AH407" s="2"/>
      <c r="AI407" s="2"/>
      <c r="AJ407" s="2"/>
    </row>
    <row r="408" spans="34:36" ht="15.75" thickBot="1" x14ac:dyDescent="0.3">
      <c r="AH408" s="2"/>
      <c r="AI408" s="2"/>
      <c r="AJ408" s="2"/>
    </row>
    <row r="409" spans="34:36" ht="15.75" thickBot="1" x14ac:dyDescent="0.3">
      <c r="AH409" s="2"/>
      <c r="AI409" s="2"/>
      <c r="AJ409" s="2"/>
    </row>
    <row r="410" spans="34:36" ht="15.75" thickBot="1" x14ac:dyDescent="0.3">
      <c r="AH410" s="2"/>
      <c r="AI410" s="2"/>
      <c r="AJ410" s="2"/>
    </row>
    <row r="411" spans="34:36" ht="15.75" thickBot="1" x14ac:dyDescent="0.3">
      <c r="AH411" s="2"/>
      <c r="AI411" s="2"/>
      <c r="AJ411" s="2"/>
    </row>
    <row r="412" spans="34:36" ht="15.75" thickBot="1" x14ac:dyDescent="0.3">
      <c r="AH412" s="2"/>
      <c r="AI412" s="2"/>
      <c r="AJ412" s="2"/>
    </row>
    <row r="413" spans="34:36" ht="15.75" thickBot="1" x14ac:dyDescent="0.3">
      <c r="AH413" s="2"/>
      <c r="AI413" s="2"/>
      <c r="AJ413" s="2"/>
    </row>
    <row r="414" spans="34:36" ht="15.75" thickBot="1" x14ac:dyDescent="0.3">
      <c r="AH414" s="2"/>
      <c r="AI414" s="2"/>
      <c r="AJ414" s="2"/>
    </row>
    <row r="415" spans="34:36" ht="15.75" thickBot="1" x14ac:dyDescent="0.3">
      <c r="AH415" s="2"/>
      <c r="AI415" s="2"/>
      <c r="AJ415" s="2"/>
    </row>
    <row r="416" spans="34:36" ht="15.75" thickBot="1" x14ac:dyDescent="0.3">
      <c r="AH416" s="2"/>
      <c r="AI416" s="2"/>
      <c r="AJ416" s="2"/>
    </row>
    <row r="417" spans="34:36" ht="15.75" thickBot="1" x14ac:dyDescent="0.3">
      <c r="AH417" s="2"/>
      <c r="AI417" s="2"/>
      <c r="AJ417" s="2"/>
    </row>
    <row r="418" spans="34:36" ht="15.75" thickBot="1" x14ac:dyDescent="0.3">
      <c r="AH418" s="2"/>
      <c r="AI418" s="2"/>
      <c r="AJ418" s="2"/>
    </row>
    <row r="419" spans="34:36" ht="15.75" thickBot="1" x14ac:dyDescent="0.3">
      <c r="AH419" s="2"/>
      <c r="AI419" s="2"/>
      <c r="AJ419" s="2"/>
    </row>
    <row r="420" spans="34:36" ht="15.75" thickBot="1" x14ac:dyDescent="0.3">
      <c r="AH420" s="2"/>
      <c r="AI420" s="2"/>
      <c r="AJ420" s="2"/>
    </row>
    <row r="421" spans="34:36" ht="15.75" thickBot="1" x14ac:dyDescent="0.3">
      <c r="AH421" s="2"/>
      <c r="AI421" s="2"/>
      <c r="AJ421" s="2"/>
    </row>
    <row r="422" spans="34:36" ht="15.75" thickBot="1" x14ac:dyDescent="0.3">
      <c r="AH422" s="2"/>
      <c r="AI422" s="2"/>
      <c r="AJ422" s="2"/>
    </row>
    <row r="423" spans="34:36" ht="15.75" thickBot="1" x14ac:dyDescent="0.3">
      <c r="AH423" s="2"/>
      <c r="AI423" s="2"/>
      <c r="AJ423" s="2"/>
    </row>
    <row r="424" spans="34:36" ht="15.75" thickBot="1" x14ac:dyDescent="0.3">
      <c r="AH424" s="2"/>
      <c r="AI424" s="2"/>
      <c r="AJ424" s="2"/>
    </row>
    <row r="425" spans="34:36" ht="15.75" thickBot="1" x14ac:dyDescent="0.3">
      <c r="AH425" s="2"/>
      <c r="AI425" s="2"/>
      <c r="AJ425" s="2"/>
    </row>
    <row r="426" spans="34:36" ht="15.75" thickBot="1" x14ac:dyDescent="0.3">
      <c r="AH426" s="2"/>
      <c r="AI426" s="2"/>
      <c r="AJ426" s="2"/>
    </row>
    <row r="427" spans="34:36" ht="15.75" thickBot="1" x14ac:dyDescent="0.3">
      <c r="AH427" s="2"/>
      <c r="AI427" s="2"/>
      <c r="AJ427" s="2"/>
    </row>
    <row r="428" spans="34:36" ht="15.75" thickBot="1" x14ac:dyDescent="0.3">
      <c r="AH428" s="2"/>
      <c r="AI428" s="2"/>
      <c r="AJ428" s="2"/>
    </row>
    <row r="429" spans="34:36" ht="15.75" thickBot="1" x14ac:dyDescent="0.3">
      <c r="AH429" s="2"/>
      <c r="AI429" s="2"/>
      <c r="AJ429" s="2"/>
    </row>
    <row r="430" spans="34:36" ht="15.75" thickBot="1" x14ac:dyDescent="0.3">
      <c r="AH430" s="2"/>
      <c r="AI430" s="2"/>
      <c r="AJ430" s="2"/>
    </row>
    <row r="431" spans="34:36" ht="15.75" thickBot="1" x14ac:dyDescent="0.3">
      <c r="AH431" s="2"/>
      <c r="AI431" s="2"/>
      <c r="AJ431" s="2"/>
    </row>
    <row r="432" spans="34:36" ht="15.75" thickBot="1" x14ac:dyDescent="0.3">
      <c r="AH432" s="2"/>
      <c r="AI432" s="2"/>
      <c r="AJ432" s="2"/>
    </row>
    <row r="433" spans="34:36" ht="15.75" thickBot="1" x14ac:dyDescent="0.3">
      <c r="AH433" s="2"/>
      <c r="AI433" s="2"/>
      <c r="AJ433" s="2"/>
    </row>
    <row r="434" spans="34:36" ht="15.75" thickBot="1" x14ac:dyDescent="0.3">
      <c r="AH434" s="2"/>
      <c r="AI434" s="2"/>
      <c r="AJ434" s="2"/>
    </row>
    <row r="435" spans="34:36" ht="15.75" thickBot="1" x14ac:dyDescent="0.3">
      <c r="AH435" s="2"/>
      <c r="AI435" s="2"/>
      <c r="AJ435" s="2"/>
    </row>
    <row r="436" spans="34:36" ht="15.75" thickBot="1" x14ac:dyDescent="0.3">
      <c r="AH436" s="2"/>
      <c r="AI436" s="2"/>
      <c r="AJ436" s="2"/>
    </row>
    <row r="437" spans="34:36" ht="15.75" thickBot="1" x14ac:dyDescent="0.3">
      <c r="AH437" s="2"/>
      <c r="AI437" s="2"/>
      <c r="AJ437" s="2"/>
    </row>
    <row r="438" spans="34:36" ht="15.75" thickBot="1" x14ac:dyDescent="0.3">
      <c r="AH438" s="2"/>
      <c r="AI438" s="2"/>
      <c r="AJ438" s="2"/>
    </row>
    <row r="439" spans="34:36" ht="15.75" thickBot="1" x14ac:dyDescent="0.3">
      <c r="AH439" s="2"/>
      <c r="AI439" s="2"/>
      <c r="AJ439" s="2"/>
    </row>
    <row r="440" spans="34:36" ht="15.75" thickBot="1" x14ac:dyDescent="0.3">
      <c r="AH440" s="2"/>
      <c r="AI440" s="2"/>
      <c r="AJ440" s="2"/>
    </row>
    <row r="441" spans="34:36" ht="15.75" thickBot="1" x14ac:dyDescent="0.3">
      <c r="AH441" s="2"/>
      <c r="AI441" s="2"/>
      <c r="AJ441" s="2"/>
    </row>
    <row r="442" spans="34:36" ht="15.75" thickBot="1" x14ac:dyDescent="0.3">
      <c r="AH442" s="2"/>
      <c r="AI442" s="2"/>
      <c r="AJ442" s="2"/>
    </row>
    <row r="443" spans="34:36" ht="15.75" thickBot="1" x14ac:dyDescent="0.3">
      <c r="AH443" s="2"/>
      <c r="AI443" s="2"/>
      <c r="AJ443" s="2"/>
    </row>
    <row r="444" spans="34:36" ht="15.75" thickBot="1" x14ac:dyDescent="0.3">
      <c r="AH444" s="2"/>
      <c r="AI444" s="2"/>
      <c r="AJ444" s="2"/>
    </row>
    <row r="445" spans="34:36" ht="15.75" thickBot="1" x14ac:dyDescent="0.3">
      <c r="AH445" s="2"/>
      <c r="AI445" s="2"/>
      <c r="AJ445" s="2"/>
    </row>
    <row r="446" spans="34:36" ht="15.75" thickBot="1" x14ac:dyDescent="0.3">
      <c r="AH446" s="2"/>
      <c r="AI446" s="2"/>
      <c r="AJ446" s="2"/>
    </row>
    <row r="447" spans="34:36" ht="15.75" thickBot="1" x14ac:dyDescent="0.3">
      <c r="AH447" s="2"/>
      <c r="AI447" s="2"/>
      <c r="AJ447" s="2"/>
    </row>
    <row r="448" spans="34:36" ht="15.75" thickBot="1" x14ac:dyDescent="0.3">
      <c r="AH448" s="2"/>
      <c r="AI448" s="2"/>
      <c r="AJ448" s="2"/>
    </row>
    <row r="449" spans="34:36" ht="15.75" thickBot="1" x14ac:dyDescent="0.3">
      <c r="AH449" s="2"/>
      <c r="AI449" s="2"/>
      <c r="AJ449" s="2"/>
    </row>
    <row r="450" spans="34:36" ht="15.75" thickBot="1" x14ac:dyDescent="0.3">
      <c r="AH450" s="2"/>
      <c r="AI450" s="2"/>
      <c r="AJ450" s="2"/>
    </row>
    <row r="451" spans="34:36" ht="15.75" thickBot="1" x14ac:dyDescent="0.3">
      <c r="AH451" s="2"/>
      <c r="AI451" s="2"/>
      <c r="AJ451" s="2"/>
    </row>
    <row r="452" spans="34:36" ht="15.75" thickBot="1" x14ac:dyDescent="0.3">
      <c r="AH452" s="2"/>
      <c r="AI452" s="2"/>
      <c r="AJ452" s="2"/>
    </row>
    <row r="453" spans="34:36" ht="15.75" thickBot="1" x14ac:dyDescent="0.3">
      <c r="AH453" s="2"/>
      <c r="AI453" s="2"/>
      <c r="AJ453" s="2"/>
    </row>
    <row r="454" spans="34:36" ht="15.75" thickBot="1" x14ac:dyDescent="0.3">
      <c r="AH454" s="2"/>
      <c r="AI454" s="2"/>
      <c r="AJ454" s="2"/>
    </row>
    <row r="455" spans="34:36" ht="15.75" thickBot="1" x14ac:dyDescent="0.3">
      <c r="AH455" s="2"/>
      <c r="AI455" s="2"/>
      <c r="AJ455" s="2"/>
    </row>
    <row r="456" spans="34:36" ht="15.75" thickBot="1" x14ac:dyDescent="0.3">
      <c r="AH456" s="2"/>
      <c r="AI456" s="2"/>
      <c r="AJ456" s="2"/>
    </row>
    <row r="457" spans="34:36" ht="15.75" thickBot="1" x14ac:dyDescent="0.3">
      <c r="AH457" s="2"/>
      <c r="AI457" s="2"/>
      <c r="AJ457" s="2"/>
    </row>
    <row r="458" spans="34:36" ht="15.75" thickBot="1" x14ac:dyDescent="0.3">
      <c r="AH458" s="2"/>
      <c r="AI458" s="2"/>
      <c r="AJ458" s="2"/>
    </row>
    <row r="459" spans="34:36" ht="15.75" thickBot="1" x14ac:dyDescent="0.3">
      <c r="AH459" s="2"/>
      <c r="AI459" s="2"/>
      <c r="AJ459" s="2"/>
    </row>
    <row r="460" spans="34:36" ht="15.75" thickBot="1" x14ac:dyDescent="0.3">
      <c r="AH460" s="2"/>
      <c r="AI460" s="2"/>
      <c r="AJ460" s="2"/>
    </row>
    <row r="461" spans="34:36" ht="15.75" thickBot="1" x14ac:dyDescent="0.3">
      <c r="AH461" s="2"/>
      <c r="AI461" s="2"/>
      <c r="AJ461" s="2"/>
    </row>
    <row r="462" spans="34:36" ht="15.75" thickBot="1" x14ac:dyDescent="0.3">
      <c r="AH462" s="2"/>
      <c r="AI462" s="2"/>
      <c r="AJ462" s="2"/>
    </row>
    <row r="463" spans="34:36" ht="15.75" thickBot="1" x14ac:dyDescent="0.3">
      <c r="AH463" s="2"/>
      <c r="AI463" s="2"/>
      <c r="AJ463" s="2"/>
    </row>
    <row r="464" spans="34:36" ht="15.75" thickBot="1" x14ac:dyDescent="0.3">
      <c r="AH464" s="2"/>
      <c r="AI464" s="2"/>
      <c r="AJ464" s="2"/>
    </row>
    <row r="465" spans="34:36" ht="15.75" thickBot="1" x14ac:dyDescent="0.3">
      <c r="AH465" s="2"/>
      <c r="AI465" s="2"/>
      <c r="AJ465" s="2"/>
    </row>
    <row r="466" spans="34:36" ht="15.75" thickBot="1" x14ac:dyDescent="0.3">
      <c r="AH466" s="2"/>
      <c r="AI466" s="2"/>
      <c r="AJ466" s="2"/>
    </row>
    <row r="467" spans="34:36" ht="15.75" thickBot="1" x14ac:dyDescent="0.3">
      <c r="AH467" s="2"/>
      <c r="AI467" s="2"/>
      <c r="AJ467" s="2"/>
    </row>
    <row r="468" spans="34:36" ht="15.75" thickBot="1" x14ac:dyDescent="0.3">
      <c r="AH468" s="2"/>
      <c r="AI468" s="2"/>
      <c r="AJ468" s="2"/>
    </row>
    <row r="469" spans="34:36" ht="15.75" thickBot="1" x14ac:dyDescent="0.3">
      <c r="AH469" s="2"/>
      <c r="AI469" s="2"/>
      <c r="AJ469" s="2"/>
    </row>
    <row r="470" spans="34:36" ht="15.75" thickBot="1" x14ac:dyDescent="0.3">
      <c r="AH470" s="2"/>
      <c r="AI470" s="2"/>
      <c r="AJ470" s="2"/>
    </row>
    <row r="471" spans="34:36" ht="15.75" thickBot="1" x14ac:dyDescent="0.3">
      <c r="AH471" s="2"/>
      <c r="AI471" s="2"/>
      <c r="AJ471" s="2"/>
    </row>
    <row r="472" spans="34:36" ht="15.75" thickBot="1" x14ac:dyDescent="0.3">
      <c r="AH472" s="2"/>
      <c r="AI472" s="2"/>
      <c r="AJ472" s="2"/>
    </row>
    <row r="473" spans="34:36" ht="15.75" thickBot="1" x14ac:dyDescent="0.3">
      <c r="AH473" s="2"/>
      <c r="AI473" s="2"/>
      <c r="AJ473" s="2"/>
    </row>
    <row r="474" spans="34:36" ht="15.75" thickBot="1" x14ac:dyDescent="0.3">
      <c r="AH474" s="2"/>
      <c r="AI474" s="2"/>
      <c r="AJ474" s="2"/>
    </row>
    <row r="475" spans="34:36" ht="15.75" thickBot="1" x14ac:dyDescent="0.3">
      <c r="AH475" s="2"/>
      <c r="AI475" s="2"/>
      <c r="AJ475" s="2"/>
    </row>
    <row r="476" spans="34:36" ht="15.75" thickBot="1" x14ac:dyDescent="0.3">
      <c r="AH476" s="2"/>
      <c r="AI476" s="2"/>
      <c r="AJ476" s="2"/>
    </row>
    <row r="477" spans="34:36" ht="15.75" thickBot="1" x14ac:dyDescent="0.3">
      <c r="AH477" s="2"/>
      <c r="AI477" s="2"/>
      <c r="AJ477" s="2"/>
    </row>
    <row r="478" spans="34:36" ht="15.75" thickBot="1" x14ac:dyDescent="0.3">
      <c r="AH478" s="2"/>
      <c r="AI478" s="2"/>
      <c r="AJ478" s="2"/>
    </row>
    <row r="479" spans="34:36" ht="15.75" thickBot="1" x14ac:dyDescent="0.3">
      <c r="AH479" s="2"/>
      <c r="AI479" s="2"/>
      <c r="AJ479" s="2"/>
    </row>
    <row r="480" spans="34:36" ht="15.75" thickBot="1" x14ac:dyDescent="0.3">
      <c r="AH480" s="2"/>
      <c r="AI480" s="2"/>
      <c r="AJ480" s="2"/>
    </row>
    <row r="481" spans="34:36" ht="15.75" thickBot="1" x14ac:dyDescent="0.3">
      <c r="AH481" s="2"/>
      <c r="AI481" s="2"/>
      <c r="AJ481" s="2"/>
    </row>
    <row r="482" spans="34:36" ht="15.75" thickBot="1" x14ac:dyDescent="0.3">
      <c r="AH482" s="2"/>
      <c r="AI482" s="2"/>
      <c r="AJ482" s="2"/>
    </row>
    <row r="483" spans="34:36" ht="15.75" thickBot="1" x14ac:dyDescent="0.3">
      <c r="AH483" s="2"/>
      <c r="AI483" s="2"/>
      <c r="AJ483" s="2"/>
    </row>
    <row r="484" spans="34:36" ht="15.75" thickBot="1" x14ac:dyDescent="0.3">
      <c r="AH484" s="2"/>
      <c r="AI484" s="2"/>
      <c r="AJ484" s="2"/>
    </row>
    <row r="485" spans="34:36" ht="15.75" thickBot="1" x14ac:dyDescent="0.3">
      <c r="AH485" s="2"/>
      <c r="AI485" s="2"/>
      <c r="AJ485" s="2"/>
    </row>
    <row r="486" spans="34:36" ht="15.75" thickBot="1" x14ac:dyDescent="0.3">
      <c r="AH486" s="2"/>
      <c r="AI486" s="2"/>
      <c r="AJ486" s="2"/>
    </row>
    <row r="487" spans="34:36" ht="15.75" thickBot="1" x14ac:dyDescent="0.3">
      <c r="AH487" s="2"/>
      <c r="AI487" s="2"/>
      <c r="AJ487" s="2"/>
    </row>
    <row r="488" spans="34:36" ht="15.75" thickBot="1" x14ac:dyDescent="0.3">
      <c r="AH488" s="2"/>
      <c r="AI488" s="2"/>
      <c r="AJ488" s="2"/>
    </row>
    <row r="489" spans="34:36" ht="15.75" thickBot="1" x14ac:dyDescent="0.3">
      <c r="AH489" s="2"/>
      <c r="AI489" s="2"/>
      <c r="AJ489" s="2"/>
    </row>
    <row r="490" spans="34:36" ht="15.75" thickBot="1" x14ac:dyDescent="0.3">
      <c r="AH490" s="2"/>
      <c r="AI490" s="2"/>
      <c r="AJ490" s="2"/>
    </row>
    <row r="491" spans="34:36" ht="15.75" thickBot="1" x14ac:dyDescent="0.3">
      <c r="AH491" s="2"/>
      <c r="AI491" s="2"/>
      <c r="AJ491" s="2"/>
    </row>
    <row r="492" spans="34:36" ht="15.75" thickBot="1" x14ac:dyDescent="0.3">
      <c r="AH492" s="2"/>
      <c r="AI492" s="2"/>
      <c r="AJ492" s="2"/>
    </row>
    <row r="493" spans="34:36" ht="15.75" thickBot="1" x14ac:dyDescent="0.3">
      <c r="AH493" s="2"/>
      <c r="AI493" s="2"/>
      <c r="AJ493" s="2"/>
    </row>
    <row r="494" spans="34:36" ht="15.75" thickBot="1" x14ac:dyDescent="0.3">
      <c r="AH494" s="2"/>
      <c r="AI494" s="2"/>
      <c r="AJ494" s="2"/>
    </row>
    <row r="495" spans="34:36" ht="15.75" thickBot="1" x14ac:dyDescent="0.3">
      <c r="AH495" s="2"/>
      <c r="AI495" s="2"/>
      <c r="AJ495" s="2"/>
    </row>
    <row r="496" spans="34:36" ht="15.75" thickBot="1" x14ac:dyDescent="0.3">
      <c r="AH496" s="2"/>
      <c r="AI496" s="2"/>
      <c r="AJ496" s="2"/>
    </row>
    <row r="497" spans="34:36" ht="15.75" thickBot="1" x14ac:dyDescent="0.3">
      <c r="AH497" s="2"/>
      <c r="AI497" s="2"/>
      <c r="AJ497" s="2"/>
    </row>
    <row r="498" spans="34:36" ht="15.75" thickBot="1" x14ac:dyDescent="0.3">
      <c r="AH498" s="2"/>
      <c r="AI498" s="2"/>
      <c r="AJ498" s="2"/>
    </row>
    <row r="499" spans="34:36" ht="15.75" thickBot="1" x14ac:dyDescent="0.3">
      <c r="AH499" s="2"/>
      <c r="AI499" s="2"/>
      <c r="AJ499" s="2"/>
    </row>
    <row r="500" spans="34:36" ht="15.75" thickBot="1" x14ac:dyDescent="0.3">
      <c r="AH500" s="2"/>
      <c r="AI500" s="2"/>
      <c r="AJ500" s="2"/>
    </row>
    <row r="501" spans="34:36" ht="15.75" thickBot="1" x14ac:dyDescent="0.3">
      <c r="AH501" s="2"/>
      <c r="AI501" s="2"/>
      <c r="AJ501" s="2"/>
    </row>
    <row r="502" spans="34:36" ht="15.75" thickBot="1" x14ac:dyDescent="0.3">
      <c r="AH502" s="2"/>
      <c r="AI502" s="2"/>
      <c r="AJ502" s="2"/>
    </row>
    <row r="503" spans="34:36" ht="15.75" thickBot="1" x14ac:dyDescent="0.3">
      <c r="AH503" s="2"/>
      <c r="AI503" s="2"/>
      <c r="AJ503" s="2"/>
    </row>
    <row r="504" spans="34:36" ht="15.75" thickBot="1" x14ac:dyDescent="0.3">
      <c r="AH504" s="2"/>
      <c r="AI504" s="2"/>
      <c r="AJ504" s="2"/>
    </row>
    <row r="505" spans="34:36" ht="15.75" thickBot="1" x14ac:dyDescent="0.3">
      <c r="AH505" s="2"/>
      <c r="AI505" s="2"/>
      <c r="AJ505" s="2"/>
    </row>
    <row r="506" spans="34:36" ht="15.75" thickBot="1" x14ac:dyDescent="0.3">
      <c r="AH506" s="2"/>
      <c r="AI506" s="2"/>
      <c r="AJ506" s="2"/>
    </row>
    <row r="507" spans="34:36" ht="15.75" thickBot="1" x14ac:dyDescent="0.3">
      <c r="AH507" s="2"/>
      <c r="AI507" s="2"/>
      <c r="AJ507" s="2"/>
    </row>
    <row r="508" spans="34:36" ht="15.75" thickBot="1" x14ac:dyDescent="0.3">
      <c r="AH508" s="2"/>
      <c r="AI508" s="2"/>
      <c r="AJ508" s="2"/>
    </row>
    <row r="509" spans="34:36" ht="15.75" thickBot="1" x14ac:dyDescent="0.3">
      <c r="AH509" s="2"/>
      <c r="AI509" s="2"/>
      <c r="AJ509" s="2"/>
    </row>
    <row r="510" spans="34:36" ht="15.75" thickBot="1" x14ac:dyDescent="0.3">
      <c r="AH510" s="2"/>
      <c r="AI510" s="2"/>
      <c r="AJ510" s="2"/>
    </row>
    <row r="511" spans="34:36" ht="15.75" thickBot="1" x14ac:dyDescent="0.3">
      <c r="AH511" s="2"/>
      <c r="AI511" s="2"/>
      <c r="AJ511" s="2"/>
    </row>
    <row r="512" spans="34:36" ht="15.75" thickBot="1" x14ac:dyDescent="0.3">
      <c r="AH512" s="2"/>
      <c r="AI512" s="2"/>
      <c r="AJ512" s="2"/>
    </row>
    <row r="513" spans="34:36" ht="15.75" thickBot="1" x14ac:dyDescent="0.3">
      <c r="AH513" s="2"/>
      <c r="AI513" s="2"/>
      <c r="AJ513" s="2"/>
    </row>
    <row r="514" spans="34:36" ht="15.75" thickBot="1" x14ac:dyDescent="0.3">
      <c r="AH514" s="2"/>
      <c r="AI514" s="2"/>
      <c r="AJ514" s="2"/>
    </row>
    <row r="515" spans="34:36" ht="15.75" thickBot="1" x14ac:dyDescent="0.3">
      <c r="AH515" s="2"/>
      <c r="AI515" s="2"/>
      <c r="AJ515" s="2"/>
    </row>
    <row r="516" spans="34:36" ht="15.75" thickBot="1" x14ac:dyDescent="0.3">
      <c r="AH516" s="2"/>
      <c r="AI516" s="2"/>
      <c r="AJ516" s="2"/>
    </row>
    <row r="517" spans="34:36" ht="15.75" thickBot="1" x14ac:dyDescent="0.3">
      <c r="AH517" s="2"/>
      <c r="AI517" s="2"/>
      <c r="AJ517" s="2"/>
    </row>
    <row r="518" spans="34:36" ht="15.75" thickBot="1" x14ac:dyDescent="0.3">
      <c r="AH518" s="2"/>
      <c r="AI518" s="2"/>
      <c r="AJ518" s="2"/>
    </row>
    <row r="519" spans="34:36" ht="15.75" thickBot="1" x14ac:dyDescent="0.3">
      <c r="AH519" s="2"/>
      <c r="AI519" s="2"/>
      <c r="AJ519" s="2"/>
    </row>
    <row r="520" spans="34:36" ht="15.75" thickBot="1" x14ac:dyDescent="0.3">
      <c r="AH520" s="2"/>
      <c r="AI520" s="2"/>
      <c r="AJ520" s="2"/>
    </row>
    <row r="521" spans="34:36" ht="15.75" thickBot="1" x14ac:dyDescent="0.3">
      <c r="AH521" s="2"/>
      <c r="AI521" s="2"/>
      <c r="AJ521" s="2"/>
    </row>
    <row r="522" spans="34:36" ht="15.75" thickBot="1" x14ac:dyDescent="0.3">
      <c r="AH522" s="2"/>
      <c r="AI522" s="2"/>
      <c r="AJ522" s="2"/>
    </row>
    <row r="523" spans="34:36" ht="15.75" thickBot="1" x14ac:dyDescent="0.3">
      <c r="AH523" s="2"/>
      <c r="AI523" s="2"/>
      <c r="AJ523" s="2"/>
    </row>
    <row r="524" spans="34:36" ht="15.75" thickBot="1" x14ac:dyDescent="0.3">
      <c r="AH524" s="2"/>
      <c r="AI524" s="2"/>
      <c r="AJ524" s="2"/>
    </row>
    <row r="525" spans="34:36" ht="15.75" thickBot="1" x14ac:dyDescent="0.3">
      <c r="AH525" s="2"/>
      <c r="AI525" s="2"/>
      <c r="AJ525" s="2"/>
    </row>
    <row r="526" spans="34:36" ht="15.75" thickBot="1" x14ac:dyDescent="0.3">
      <c r="AH526" s="2"/>
      <c r="AI526" s="2"/>
      <c r="AJ526" s="2"/>
    </row>
    <row r="527" spans="34:36" ht="15.75" thickBot="1" x14ac:dyDescent="0.3">
      <c r="AH527" s="2"/>
      <c r="AI527" s="2"/>
      <c r="AJ527" s="2"/>
    </row>
    <row r="528" spans="34:36" ht="15.75" thickBot="1" x14ac:dyDescent="0.3">
      <c r="AH528" s="2"/>
      <c r="AI528" s="2"/>
      <c r="AJ528" s="2"/>
    </row>
    <row r="529" spans="34:36" ht="15.75" thickBot="1" x14ac:dyDescent="0.3">
      <c r="AH529" s="2"/>
      <c r="AI529" s="2"/>
      <c r="AJ529" s="2"/>
    </row>
    <row r="530" spans="34:36" ht="15.75" thickBot="1" x14ac:dyDescent="0.3">
      <c r="AH530" s="2"/>
      <c r="AI530" s="2"/>
      <c r="AJ530" s="2"/>
    </row>
    <row r="531" spans="34:36" ht="15.75" thickBot="1" x14ac:dyDescent="0.3">
      <c r="AH531" s="2"/>
      <c r="AI531" s="2"/>
      <c r="AJ531" s="2"/>
    </row>
    <row r="532" spans="34:36" ht="15.75" thickBot="1" x14ac:dyDescent="0.3">
      <c r="AH532" s="2"/>
      <c r="AI532" s="2"/>
      <c r="AJ532" s="2"/>
    </row>
    <row r="533" spans="34:36" ht="15.75" thickBot="1" x14ac:dyDescent="0.3">
      <c r="AH533" s="2"/>
      <c r="AI533" s="2"/>
      <c r="AJ533" s="2"/>
    </row>
    <row r="534" spans="34:36" ht="15.75" thickBot="1" x14ac:dyDescent="0.3">
      <c r="AH534" s="2"/>
      <c r="AI534" s="2"/>
      <c r="AJ534" s="2"/>
    </row>
    <row r="535" spans="34:36" ht="15.75" thickBot="1" x14ac:dyDescent="0.3">
      <c r="AH535" s="2"/>
      <c r="AI535" s="2"/>
      <c r="AJ535" s="2"/>
    </row>
    <row r="536" spans="34:36" ht="15.75" thickBot="1" x14ac:dyDescent="0.3">
      <c r="AH536" s="2"/>
      <c r="AI536" s="2"/>
      <c r="AJ536" s="2"/>
    </row>
    <row r="537" spans="34:36" ht="15.75" thickBot="1" x14ac:dyDescent="0.3">
      <c r="AH537" s="2"/>
      <c r="AI537" s="2"/>
      <c r="AJ537" s="2"/>
    </row>
    <row r="538" spans="34:36" ht="15.75" thickBot="1" x14ac:dyDescent="0.3">
      <c r="AH538" s="2"/>
      <c r="AI538" s="2"/>
      <c r="AJ538" s="2"/>
    </row>
    <row r="539" spans="34:36" ht="15.75" thickBot="1" x14ac:dyDescent="0.3">
      <c r="AH539" s="2"/>
      <c r="AI539" s="2"/>
      <c r="AJ539" s="2"/>
    </row>
    <row r="540" spans="34:36" ht="15.75" thickBot="1" x14ac:dyDescent="0.3">
      <c r="AH540" s="2"/>
      <c r="AI540" s="2"/>
      <c r="AJ540" s="2"/>
    </row>
    <row r="541" spans="34:36" ht="15.75" thickBot="1" x14ac:dyDescent="0.3">
      <c r="AH541" s="2"/>
      <c r="AI541" s="2"/>
      <c r="AJ541" s="2"/>
    </row>
    <row r="542" spans="34:36" ht="15.75" thickBot="1" x14ac:dyDescent="0.3">
      <c r="AH542" s="2"/>
      <c r="AI542" s="2"/>
      <c r="AJ542" s="2"/>
    </row>
    <row r="543" spans="34:36" ht="15.75" thickBot="1" x14ac:dyDescent="0.3">
      <c r="AH543" s="2"/>
      <c r="AI543" s="2"/>
      <c r="AJ543" s="2"/>
    </row>
    <row r="544" spans="34:36" ht="15.75" thickBot="1" x14ac:dyDescent="0.3">
      <c r="AH544" s="2"/>
      <c r="AI544" s="2"/>
      <c r="AJ544" s="2"/>
    </row>
    <row r="545" spans="34:36" ht="15.75" thickBot="1" x14ac:dyDescent="0.3">
      <c r="AH545" s="2"/>
      <c r="AI545" s="2"/>
      <c r="AJ545" s="2"/>
    </row>
    <row r="546" spans="34:36" ht="15.75" thickBot="1" x14ac:dyDescent="0.3">
      <c r="AH546" s="2"/>
      <c r="AI546" s="2"/>
      <c r="AJ546" s="2"/>
    </row>
    <row r="547" spans="34:36" ht="15.75" thickBot="1" x14ac:dyDescent="0.3">
      <c r="AH547" s="2"/>
      <c r="AI547" s="2"/>
      <c r="AJ547" s="2"/>
    </row>
    <row r="548" spans="34:36" ht="15.75" thickBot="1" x14ac:dyDescent="0.3">
      <c r="AH548" s="2"/>
      <c r="AI548" s="2"/>
      <c r="AJ548" s="2"/>
    </row>
    <row r="549" spans="34:36" ht="15.75" thickBot="1" x14ac:dyDescent="0.3">
      <c r="AH549" s="2"/>
      <c r="AI549" s="2"/>
      <c r="AJ549" s="2"/>
    </row>
    <row r="550" spans="34:36" ht="15.75" thickBot="1" x14ac:dyDescent="0.3">
      <c r="AH550" s="2"/>
      <c r="AI550" s="2"/>
      <c r="AJ550" s="2"/>
    </row>
    <row r="551" spans="34:36" ht="15.75" thickBot="1" x14ac:dyDescent="0.3">
      <c r="AH551" s="2"/>
      <c r="AI551" s="2"/>
      <c r="AJ551" s="2"/>
    </row>
    <row r="552" spans="34:36" ht="15.75" thickBot="1" x14ac:dyDescent="0.3">
      <c r="AH552" s="2"/>
      <c r="AI552" s="2"/>
      <c r="AJ552" s="2"/>
    </row>
    <row r="553" spans="34:36" ht="15.75" thickBot="1" x14ac:dyDescent="0.3">
      <c r="AH553" s="2"/>
      <c r="AI553" s="2"/>
      <c r="AJ553" s="2"/>
    </row>
    <row r="554" spans="34:36" ht="15.75" thickBot="1" x14ac:dyDescent="0.3">
      <c r="AH554" s="2"/>
      <c r="AI554" s="2"/>
      <c r="AJ554" s="2"/>
    </row>
    <row r="555" spans="34:36" ht="15.75" thickBot="1" x14ac:dyDescent="0.3">
      <c r="AH555" s="2"/>
      <c r="AI555" s="2"/>
      <c r="AJ555" s="2"/>
    </row>
    <row r="556" spans="34:36" ht="15.75" thickBot="1" x14ac:dyDescent="0.3">
      <c r="AH556" s="2"/>
      <c r="AI556" s="2"/>
      <c r="AJ556" s="2"/>
    </row>
    <row r="557" spans="34:36" ht="15.75" thickBot="1" x14ac:dyDescent="0.3">
      <c r="AH557" s="2"/>
      <c r="AI557" s="2"/>
      <c r="AJ557" s="2"/>
    </row>
    <row r="558" spans="34:36" ht="15.75" thickBot="1" x14ac:dyDescent="0.3">
      <c r="AH558" s="2"/>
      <c r="AI558" s="2"/>
      <c r="AJ558" s="2"/>
    </row>
    <row r="559" spans="34:36" ht="15.75" thickBot="1" x14ac:dyDescent="0.3">
      <c r="AH559" s="2"/>
      <c r="AI559" s="2"/>
      <c r="AJ559" s="2"/>
    </row>
    <row r="560" spans="34:36" ht="15.75" thickBot="1" x14ac:dyDescent="0.3">
      <c r="AH560" s="2"/>
      <c r="AI560" s="2"/>
      <c r="AJ560" s="2"/>
    </row>
    <row r="561" spans="34:36" ht="15.75" thickBot="1" x14ac:dyDescent="0.3">
      <c r="AH561" s="2"/>
      <c r="AI561" s="2"/>
      <c r="AJ561" s="2"/>
    </row>
    <row r="562" spans="34:36" ht="15.75" thickBot="1" x14ac:dyDescent="0.3">
      <c r="AH562" s="2"/>
      <c r="AI562" s="2"/>
      <c r="AJ562" s="2"/>
    </row>
    <row r="563" spans="34:36" ht="15.75" thickBot="1" x14ac:dyDescent="0.3">
      <c r="AH563" s="2"/>
      <c r="AI563" s="2"/>
      <c r="AJ563" s="2"/>
    </row>
    <row r="564" spans="34:36" ht="15.75" thickBot="1" x14ac:dyDescent="0.3">
      <c r="AH564" s="2"/>
      <c r="AI564" s="2"/>
      <c r="AJ564" s="2"/>
    </row>
    <row r="565" spans="34:36" ht="15.75" thickBot="1" x14ac:dyDescent="0.3">
      <c r="AH565" s="2"/>
      <c r="AI565" s="2"/>
      <c r="AJ565" s="2"/>
    </row>
    <row r="566" spans="34:36" ht="15.75" thickBot="1" x14ac:dyDescent="0.3">
      <c r="AH566" s="2"/>
      <c r="AI566" s="2"/>
      <c r="AJ566" s="2"/>
    </row>
    <row r="567" spans="34:36" ht="15.75" thickBot="1" x14ac:dyDescent="0.3">
      <c r="AH567" s="2"/>
      <c r="AI567" s="2"/>
      <c r="AJ567" s="2"/>
    </row>
    <row r="568" spans="34:36" ht="15.75" thickBot="1" x14ac:dyDescent="0.3">
      <c r="AH568" s="2"/>
      <c r="AI568" s="2"/>
      <c r="AJ568" s="2"/>
    </row>
    <row r="569" spans="34:36" ht="15.75" thickBot="1" x14ac:dyDescent="0.3">
      <c r="AH569" s="2"/>
      <c r="AI569" s="2"/>
      <c r="AJ569" s="2"/>
    </row>
    <row r="570" spans="34:36" ht="15.75" thickBot="1" x14ac:dyDescent="0.3">
      <c r="AH570" s="2"/>
      <c r="AI570" s="2"/>
      <c r="AJ570" s="2"/>
    </row>
    <row r="571" spans="34:36" ht="15.75" thickBot="1" x14ac:dyDescent="0.3">
      <c r="AH571" s="2"/>
      <c r="AI571" s="2"/>
      <c r="AJ571" s="2"/>
    </row>
    <row r="572" spans="34:36" ht="15.75" thickBot="1" x14ac:dyDescent="0.3">
      <c r="AH572" s="2"/>
      <c r="AI572" s="2"/>
      <c r="AJ572" s="2"/>
    </row>
    <row r="573" spans="34:36" ht="15.75" thickBot="1" x14ac:dyDescent="0.3">
      <c r="AH573" s="2"/>
      <c r="AI573" s="2"/>
      <c r="AJ573" s="2"/>
    </row>
    <row r="574" spans="34:36" ht="15.75" thickBot="1" x14ac:dyDescent="0.3">
      <c r="AH574" s="2"/>
      <c r="AI574" s="2"/>
      <c r="AJ574" s="2"/>
    </row>
    <row r="575" spans="34:36" ht="15.75" thickBot="1" x14ac:dyDescent="0.3">
      <c r="AH575" s="2"/>
      <c r="AI575" s="2"/>
      <c r="AJ575" s="2"/>
    </row>
    <row r="576" spans="34:36" ht="15.75" thickBot="1" x14ac:dyDescent="0.3">
      <c r="AH576" s="2"/>
      <c r="AI576" s="2"/>
      <c r="AJ576" s="2"/>
    </row>
    <row r="577" spans="34:36" ht="15.75" thickBot="1" x14ac:dyDescent="0.3">
      <c r="AH577" s="2"/>
      <c r="AI577" s="2"/>
      <c r="AJ577" s="2"/>
    </row>
    <row r="578" spans="34:36" ht="15.75" thickBot="1" x14ac:dyDescent="0.3">
      <c r="AH578" s="2"/>
      <c r="AI578" s="2"/>
      <c r="AJ578" s="2"/>
    </row>
    <row r="579" spans="34:36" ht="15.75" thickBot="1" x14ac:dyDescent="0.3">
      <c r="AH579" s="2"/>
      <c r="AI579" s="2"/>
      <c r="AJ579" s="2"/>
    </row>
    <row r="580" spans="34:36" ht="15.75" thickBot="1" x14ac:dyDescent="0.3">
      <c r="AH580" s="2"/>
      <c r="AI580" s="2"/>
      <c r="AJ580" s="2"/>
    </row>
    <row r="581" spans="34:36" ht="15.75" thickBot="1" x14ac:dyDescent="0.3">
      <c r="AH581" s="2"/>
      <c r="AI581" s="2"/>
      <c r="AJ581" s="2"/>
    </row>
    <row r="582" spans="34:36" ht="15.75" thickBot="1" x14ac:dyDescent="0.3">
      <c r="AH582" s="2"/>
      <c r="AI582" s="2"/>
      <c r="AJ582" s="2"/>
    </row>
    <row r="583" spans="34:36" ht="15.75" thickBot="1" x14ac:dyDescent="0.3">
      <c r="AH583" s="2"/>
      <c r="AI583" s="2"/>
      <c r="AJ583" s="2"/>
    </row>
    <row r="584" spans="34:36" ht="15.75" thickBot="1" x14ac:dyDescent="0.3">
      <c r="AH584" s="2"/>
      <c r="AI584" s="2"/>
      <c r="AJ584" s="2"/>
    </row>
    <row r="585" spans="34:36" ht="15.75" thickBot="1" x14ac:dyDescent="0.3">
      <c r="AH585" s="2"/>
      <c r="AI585" s="2"/>
      <c r="AJ585" s="2"/>
    </row>
    <row r="586" spans="34:36" ht="15.75" thickBot="1" x14ac:dyDescent="0.3">
      <c r="AH586" s="2"/>
      <c r="AI586" s="2"/>
      <c r="AJ586" s="2"/>
    </row>
    <row r="587" spans="34:36" ht="15.75" thickBot="1" x14ac:dyDescent="0.3">
      <c r="AH587" s="2"/>
      <c r="AI587" s="2"/>
      <c r="AJ587" s="2"/>
    </row>
    <row r="588" spans="34:36" ht="15.75" thickBot="1" x14ac:dyDescent="0.3">
      <c r="AH588" s="2"/>
      <c r="AI588" s="2"/>
      <c r="AJ588" s="2"/>
    </row>
    <row r="589" spans="34:36" ht="15.75" thickBot="1" x14ac:dyDescent="0.3">
      <c r="AH589" s="2"/>
      <c r="AI589" s="2"/>
      <c r="AJ589" s="2"/>
    </row>
    <row r="590" spans="34:36" ht="15.75" thickBot="1" x14ac:dyDescent="0.3">
      <c r="AH590" s="2"/>
      <c r="AI590" s="2"/>
      <c r="AJ590" s="2"/>
    </row>
    <row r="591" spans="34:36" ht="15.75" thickBot="1" x14ac:dyDescent="0.3">
      <c r="AH591" s="2"/>
      <c r="AI591" s="2"/>
      <c r="AJ591" s="2"/>
    </row>
    <row r="592" spans="34:36" ht="15.75" thickBot="1" x14ac:dyDescent="0.3">
      <c r="AH592" s="2"/>
      <c r="AI592" s="2"/>
      <c r="AJ592" s="2"/>
    </row>
    <row r="593" spans="34:36" ht="15.75" thickBot="1" x14ac:dyDescent="0.3">
      <c r="AH593" s="2"/>
      <c r="AI593" s="2"/>
      <c r="AJ593" s="2"/>
    </row>
    <row r="594" spans="34:36" ht="15.75" thickBot="1" x14ac:dyDescent="0.3">
      <c r="AH594" s="2"/>
      <c r="AI594" s="2"/>
      <c r="AJ594" s="2"/>
    </row>
    <row r="595" spans="34:36" ht="15.75" thickBot="1" x14ac:dyDescent="0.3">
      <c r="AH595" s="2"/>
      <c r="AI595" s="2"/>
      <c r="AJ595" s="2"/>
    </row>
    <row r="596" spans="34:36" ht="15.75" thickBot="1" x14ac:dyDescent="0.3">
      <c r="AH596" s="2"/>
      <c r="AI596" s="2"/>
      <c r="AJ596" s="2"/>
    </row>
    <row r="597" spans="34:36" ht="15.75" thickBot="1" x14ac:dyDescent="0.3">
      <c r="AH597" s="2"/>
      <c r="AI597" s="2"/>
      <c r="AJ597" s="2"/>
    </row>
    <row r="598" spans="34:36" ht="15.75" thickBot="1" x14ac:dyDescent="0.3">
      <c r="AH598" s="2"/>
      <c r="AI598" s="2"/>
      <c r="AJ598" s="2"/>
    </row>
    <row r="599" spans="34:36" ht="15.75" thickBot="1" x14ac:dyDescent="0.3">
      <c r="AH599" s="2"/>
      <c r="AI599" s="2"/>
      <c r="AJ599" s="2"/>
    </row>
    <row r="600" spans="34:36" ht="15.75" thickBot="1" x14ac:dyDescent="0.3">
      <c r="AH600" s="2"/>
      <c r="AI600" s="2"/>
      <c r="AJ600" s="2"/>
    </row>
    <row r="601" spans="34:36" ht="15.75" thickBot="1" x14ac:dyDescent="0.3">
      <c r="AH601" s="2"/>
      <c r="AI601" s="2"/>
      <c r="AJ601" s="2"/>
    </row>
    <row r="602" spans="34:36" ht="15.75" thickBot="1" x14ac:dyDescent="0.3">
      <c r="AH602" s="2"/>
      <c r="AI602" s="2"/>
      <c r="AJ602" s="2"/>
    </row>
    <row r="603" spans="34:36" ht="15.75" thickBot="1" x14ac:dyDescent="0.3">
      <c r="AH603" s="2"/>
      <c r="AI603" s="2"/>
      <c r="AJ603" s="2"/>
    </row>
    <row r="604" spans="34:36" ht="15.75" thickBot="1" x14ac:dyDescent="0.3">
      <c r="AH604" s="2"/>
      <c r="AI604" s="2"/>
      <c r="AJ604" s="2"/>
    </row>
    <row r="605" spans="34:36" ht="15.75" thickBot="1" x14ac:dyDescent="0.3">
      <c r="AH605" s="2"/>
      <c r="AI605" s="2"/>
      <c r="AJ605" s="2"/>
    </row>
    <row r="606" spans="34:36" ht="15.75" thickBot="1" x14ac:dyDescent="0.3">
      <c r="AH606" s="2"/>
      <c r="AI606" s="2"/>
      <c r="AJ606" s="2"/>
    </row>
    <row r="607" spans="34:36" ht="15.75" thickBot="1" x14ac:dyDescent="0.3">
      <c r="AH607" s="2"/>
      <c r="AI607" s="2"/>
      <c r="AJ607" s="2"/>
    </row>
    <row r="608" spans="34:36" ht="15.75" thickBot="1" x14ac:dyDescent="0.3">
      <c r="AH608" s="2"/>
      <c r="AI608" s="2"/>
      <c r="AJ608" s="2"/>
    </row>
    <row r="609" spans="34:36" ht="15.75" thickBot="1" x14ac:dyDescent="0.3">
      <c r="AH609" s="2"/>
      <c r="AI609" s="2"/>
      <c r="AJ609" s="2"/>
    </row>
    <row r="610" spans="34:36" ht="15.75" thickBot="1" x14ac:dyDescent="0.3">
      <c r="AH610" s="2"/>
      <c r="AI610" s="2"/>
      <c r="AJ610" s="2"/>
    </row>
    <row r="611" spans="34:36" ht="15.75" thickBot="1" x14ac:dyDescent="0.3">
      <c r="AH611" s="2"/>
      <c r="AI611" s="2"/>
      <c r="AJ611" s="2"/>
    </row>
    <row r="612" spans="34:36" ht="15.75" thickBot="1" x14ac:dyDescent="0.3">
      <c r="AH612" s="2"/>
      <c r="AI612" s="2"/>
      <c r="AJ612" s="2"/>
    </row>
    <row r="613" spans="34:36" ht="15.75" thickBot="1" x14ac:dyDescent="0.3">
      <c r="AH613" s="2"/>
      <c r="AI613" s="2"/>
      <c r="AJ613" s="2"/>
    </row>
    <row r="614" spans="34:36" ht="15.75" thickBot="1" x14ac:dyDescent="0.3">
      <c r="AH614" s="2"/>
      <c r="AI614" s="2"/>
      <c r="AJ614" s="2"/>
    </row>
    <row r="615" spans="34:36" ht="15.75" thickBot="1" x14ac:dyDescent="0.3">
      <c r="AH615" s="2"/>
      <c r="AI615" s="2"/>
      <c r="AJ615" s="2"/>
    </row>
    <row r="616" spans="34:36" ht="15.75" thickBot="1" x14ac:dyDescent="0.3">
      <c r="AH616" s="2"/>
      <c r="AI616" s="2"/>
      <c r="AJ616" s="2"/>
    </row>
    <row r="617" spans="34:36" ht="15.75" thickBot="1" x14ac:dyDescent="0.3">
      <c r="AH617" s="2"/>
      <c r="AI617" s="2"/>
      <c r="AJ617" s="2"/>
    </row>
    <row r="618" spans="34:36" ht="15.75" thickBot="1" x14ac:dyDescent="0.3">
      <c r="AH618" s="2"/>
      <c r="AI618" s="2"/>
      <c r="AJ618" s="2"/>
    </row>
    <row r="619" spans="34:36" ht="15.75" thickBot="1" x14ac:dyDescent="0.3">
      <c r="AH619" s="2"/>
      <c r="AI619" s="2"/>
      <c r="AJ619" s="2"/>
    </row>
    <row r="620" spans="34:36" ht="15.75" thickBot="1" x14ac:dyDescent="0.3">
      <c r="AH620" s="2"/>
      <c r="AI620" s="2"/>
      <c r="AJ620" s="2"/>
    </row>
    <row r="621" spans="34:36" ht="15.75" thickBot="1" x14ac:dyDescent="0.3">
      <c r="AH621" s="2"/>
      <c r="AI621" s="2"/>
      <c r="AJ621" s="2"/>
    </row>
    <row r="622" spans="34:36" ht="15.75" thickBot="1" x14ac:dyDescent="0.3">
      <c r="AH622" s="2"/>
      <c r="AI622" s="2"/>
      <c r="AJ622" s="2"/>
    </row>
    <row r="623" spans="34:36" ht="15.75" thickBot="1" x14ac:dyDescent="0.3">
      <c r="AH623" s="2"/>
      <c r="AI623" s="2"/>
      <c r="AJ623" s="2"/>
    </row>
    <row r="624" spans="34:36" ht="15.75" thickBot="1" x14ac:dyDescent="0.3">
      <c r="AH624" s="2"/>
      <c r="AI624" s="2"/>
      <c r="AJ624" s="2"/>
    </row>
    <row r="625" spans="34:36" ht="15.75" thickBot="1" x14ac:dyDescent="0.3">
      <c r="AH625" s="2"/>
      <c r="AI625" s="2"/>
      <c r="AJ625" s="2"/>
    </row>
    <row r="626" spans="34:36" ht="15.75" thickBot="1" x14ac:dyDescent="0.3">
      <c r="AH626" s="2"/>
      <c r="AI626" s="2"/>
      <c r="AJ626" s="2"/>
    </row>
    <row r="627" spans="34:36" ht="15.75" thickBot="1" x14ac:dyDescent="0.3">
      <c r="AH627" s="2"/>
      <c r="AI627" s="2"/>
      <c r="AJ627" s="2"/>
    </row>
    <row r="628" spans="34:36" ht="15.75" thickBot="1" x14ac:dyDescent="0.3">
      <c r="AH628" s="2"/>
      <c r="AI628" s="2"/>
      <c r="AJ628" s="2"/>
    </row>
    <row r="629" spans="34:36" ht="15.75" thickBot="1" x14ac:dyDescent="0.3">
      <c r="AH629" s="2"/>
      <c r="AI629" s="2"/>
      <c r="AJ629" s="2"/>
    </row>
    <row r="630" spans="34:36" ht="15.75" thickBot="1" x14ac:dyDescent="0.3">
      <c r="AH630" s="2"/>
      <c r="AI630" s="2"/>
      <c r="AJ630" s="2"/>
    </row>
    <row r="631" spans="34:36" ht="15.75" thickBot="1" x14ac:dyDescent="0.3">
      <c r="AH631" s="2"/>
      <c r="AI631" s="2"/>
      <c r="AJ631" s="2"/>
    </row>
    <row r="632" spans="34:36" ht="15.75" thickBot="1" x14ac:dyDescent="0.3">
      <c r="AH632" s="2"/>
      <c r="AI632" s="2"/>
      <c r="AJ632" s="2"/>
    </row>
    <row r="633" spans="34:36" ht="15.75" thickBot="1" x14ac:dyDescent="0.3">
      <c r="AH633" s="2"/>
      <c r="AI633" s="2"/>
      <c r="AJ633" s="2"/>
    </row>
    <row r="634" spans="34:36" ht="15.75" thickBot="1" x14ac:dyDescent="0.3">
      <c r="AH634" s="2"/>
      <c r="AI634" s="2"/>
      <c r="AJ634" s="2"/>
    </row>
    <row r="635" spans="34:36" ht="15.75" thickBot="1" x14ac:dyDescent="0.3">
      <c r="AH635" s="2"/>
      <c r="AI635" s="2"/>
      <c r="AJ635" s="2"/>
    </row>
    <row r="636" spans="34:36" ht="15.75" thickBot="1" x14ac:dyDescent="0.3">
      <c r="AH636" s="2"/>
      <c r="AI636" s="2"/>
      <c r="AJ636" s="2"/>
    </row>
    <row r="637" spans="34:36" ht="15.75" thickBot="1" x14ac:dyDescent="0.3">
      <c r="AH637" s="2"/>
      <c r="AI637" s="2"/>
      <c r="AJ637" s="2"/>
    </row>
    <row r="638" spans="34:36" ht="15.75" thickBot="1" x14ac:dyDescent="0.3">
      <c r="AH638" s="2"/>
      <c r="AI638" s="2"/>
      <c r="AJ638" s="2"/>
    </row>
    <row r="639" spans="34:36" ht="15.75" thickBot="1" x14ac:dyDescent="0.3">
      <c r="AH639" s="2"/>
      <c r="AI639" s="2"/>
      <c r="AJ639" s="2"/>
    </row>
    <row r="640" spans="34:36" ht="15.75" thickBot="1" x14ac:dyDescent="0.3">
      <c r="AH640" s="2"/>
      <c r="AI640" s="2"/>
      <c r="AJ640" s="2"/>
    </row>
    <row r="641" spans="34:36" ht="15.75" thickBot="1" x14ac:dyDescent="0.3">
      <c r="AH641" s="2"/>
      <c r="AI641" s="2"/>
      <c r="AJ641" s="2"/>
    </row>
    <row r="642" spans="34:36" ht="15.75" thickBot="1" x14ac:dyDescent="0.3">
      <c r="AH642" s="2"/>
      <c r="AI642" s="2"/>
      <c r="AJ642" s="2"/>
    </row>
    <row r="643" spans="34:36" ht="15.75" thickBot="1" x14ac:dyDescent="0.3">
      <c r="AH643" s="2"/>
      <c r="AI643" s="2"/>
      <c r="AJ643" s="2"/>
    </row>
    <row r="644" spans="34:36" ht="15.75" thickBot="1" x14ac:dyDescent="0.3">
      <c r="AH644" s="2"/>
      <c r="AI644" s="2"/>
      <c r="AJ644" s="2"/>
    </row>
    <row r="645" spans="34:36" ht="15.75" thickBot="1" x14ac:dyDescent="0.3">
      <c r="AH645" s="2"/>
      <c r="AI645" s="2"/>
      <c r="AJ645" s="2"/>
    </row>
    <row r="646" spans="34:36" ht="15.75" thickBot="1" x14ac:dyDescent="0.3">
      <c r="AH646" s="2"/>
      <c r="AI646" s="2"/>
      <c r="AJ646" s="2"/>
    </row>
    <row r="647" spans="34:36" ht="15.75" thickBot="1" x14ac:dyDescent="0.3">
      <c r="AH647" s="2"/>
      <c r="AI647" s="2"/>
      <c r="AJ647" s="2"/>
    </row>
    <row r="648" spans="34:36" ht="15.75" thickBot="1" x14ac:dyDescent="0.3">
      <c r="AH648" s="2"/>
      <c r="AI648" s="2"/>
      <c r="AJ648" s="2"/>
    </row>
    <row r="649" spans="34:36" ht="15.75" thickBot="1" x14ac:dyDescent="0.3">
      <c r="AH649" s="2"/>
      <c r="AI649" s="2"/>
      <c r="AJ649" s="2"/>
    </row>
    <row r="650" spans="34:36" ht="15.75" thickBot="1" x14ac:dyDescent="0.3">
      <c r="AH650" s="2"/>
      <c r="AI650" s="2"/>
      <c r="AJ650" s="2"/>
    </row>
    <row r="651" spans="34:36" ht="15.75" thickBot="1" x14ac:dyDescent="0.3">
      <c r="AH651" s="2"/>
      <c r="AI651" s="2"/>
      <c r="AJ651" s="2"/>
    </row>
    <row r="652" spans="34:36" ht="15.75" thickBot="1" x14ac:dyDescent="0.3">
      <c r="AH652" s="2"/>
      <c r="AI652" s="2"/>
      <c r="AJ652" s="2"/>
    </row>
    <row r="653" spans="34:36" ht="15.75" thickBot="1" x14ac:dyDescent="0.3">
      <c r="AH653" s="2"/>
      <c r="AI653" s="2"/>
      <c r="AJ653" s="2"/>
    </row>
    <row r="654" spans="34:36" ht="15.75" thickBot="1" x14ac:dyDescent="0.3">
      <c r="AH654" s="2"/>
      <c r="AI654" s="2"/>
      <c r="AJ654" s="2"/>
    </row>
    <row r="655" spans="34:36" ht="15.75" thickBot="1" x14ac:dyDescent="0.3">
      <c r="AH655" s="2"/>
      <c r="AI655" s="2"/>
      <c r="AJ655" s="2"/>
    </row>
    <row r="656" spans="34:36" ht="15.75" thickBot="1" x14ac:dyDescent="0.3">
      <c r="AH656" s="2"/>
      <c r="AI656" s="2"/>
      <c r="AJ656" s="2"/>
    </row>
    <row r="657" spans="34:36" ht="15.75" thickBot="1" x14ac:dyDescent="0.3">
      <c r="AH657" s="2"/>
      <c r="AI657" s="2"/>
      <c r="AJ657" s="2"/>
    </row>
    <row r="658" spans="34:36" ht="15.75" thickBot="1" x14ac:dyDescent="0.3">
      <c r="AH658" s="2"/>
      <c r="AI658" s="2"/>
      <c r="AJ658" s="2"/>
    </row>
    <row r="659" spans="34:36" ht="15.75" thickBot="1" x14ac:dyDescent="0.3">
      <c r="AH659" s="2"/>
      <c r="AI659" s="2"/>
      <c r="AJ659" s="2"/>
    </row>
    <row r="660" spans="34:36" ht="15.75" thickBot="1" x14ac:dyDescent="0.3">
      <c r="AH660" s="2"/>
      <c r="AI660" s="2"/>
      <c r="AJ660" s="2"/>
    </row>
    <row r="661" spans="34:36" ht="15.75" thickBot="1" x14ac:dyDescent="0.3">
      <c r="AH661" s="2"/>
      <c r="AI661" s="2"/>
      <c r="AJ661" s="2"/>
    </row>
    <row r="662" spans="34:36" ht="15.75" thickBot="1" x14ac:dyDescent="0.3">
      <c r="AH662" s="2"/>
      <c r="AI662" s="2"/>
      <c r="AJ662" s="2"/>
    </row>
    <row r="663" spans="34:36" ht="15.75" thickBot="1" x14ac:dyDescent="0.3">
      <c r="AH663" s="2"/>
      <c r="AI663" s="2"/>
      <c r="AJ663" s="2"/>
    </row>
    <row r="664" spans="34:36" ht="15.75" thickBot="1" x14ac:dyDescent="0.3">
      <c r="AH664" s="2"/>
      <c r="AI664" s="2"/>
      <c r="AJ664" s="2"/>
    </row>
    <row r="665" spans="34:36" ht="15.75" thickBot="1" x14ac:dyDescent="0.3">
      <c r="AH665" s="2"/>
      <c r="AI665" s="2"/>
      <c r="AJ665" s="2"/>
    </row>
    <row r="666" spans="34:36" ht="15.75" thickBot="1" x14ac:dyDescent="0.3">
      <c r="AH666" s="2"/>
      <c r="AI666" s="2"/>
      <c r="AJ666" s="2"/>
    </row>
    <row r="667" spans="34:36" ht="15.75" thickBot="1" x14ac:dyDescent="0.3">
      <c r="AH667" s="2"/>
      <c r="AI667" s="2"/>
      <c r="AJ667" s="2"/>
    </row>
    <row r="668" spans="34:36" ht="15.75" thickBot="1" x14ac:dyDescent="0.3">
      <c r="AH668" s="2"/>
      <c r="AI668" s="2"/>
      <c r="AJ668" s="2"/>
    </row>
    <row r="669" spans="34:36" ht="15.75" thickBot="1" x14ac:dyDescent="0.3">
      <c r="AH669" s="2"/>
      <c r="AI669" s="2"/>
      <c r="AJ669" s="2"/>
    </row>
    <row r="670" spans="34:36" ht="15.75" thickBot="1" x14ac:dyDescent="0.3">
      <c r="AH670" s="2"/>
      <c r="AI670" s="2"/>
      <c r="AJ670" s="2"/>
    </row>
    <row r="671" spans="34:36" ht="15.75" thickBot="1" x14ac:dyDescent="0.3">
      <c r="AH671" s="2"/>
      <c r="AI671" s="2"/>
      <c r="AJ671" s="2"/>
    </row>
    <row r="672" spans="34:36" ht="15.75" thickBot="1" x14ac:dyDescent="0.3">
      <c r="AH672" s="2"/>
      <c r="AI672" s="2"/>
      <c r="AJ672" s="2"/>
    </row>
    <row r="673" spans="34:36" ht="15.75" thickBot="1" x14ac:dyDescent="0.3">
      <c r="AH673" s="2"/>
      <c r="AI673" s="2"/>
      <c r="AJ673" s="2"/>
    </row>
    <row r="674" spans="34:36" ht="15.75" thickBot="1" x14ac:dyDescent="0.3">
      <c r="AH674" s="2"/>
      <c r="AI674" s="2"/>
      <c r="AJ674" s="2"/>
    </row>
    <row r="675" spans="34:36" ht="15.75" thickBot="1" x14ac:dyDescent="0.3">
      <c r="AH675" s="2"/>
      <c r="AI675" s="2"/>
      <c r="AJ675" s="2"/>
    </row>
    <row r="676" spans="34:36" ht="15.75" thickBot="1" x14ac:dyDescent="0.3">
      <c r="AH676" s="2"/>
      <c r="AI676" s="2"/>
      <c r="AJ676" s="2"/>
    </row>
    <row r="677" spans="34:36" ht="15.75" thickBot="1" x14ac:dyDescent="0.3">
      <c r="AH677" s="2"/>
      <c r="AI677" s="2"/>
      <c r="AJ677" s="2"/>
    </row>
    <row r="678" spans="34:36" ht="15.75" thickBot="1" x14ac:dyDescent="0.3">
      <c r="AH678" s="2"/>
      <c r="AI678" s="2"/>
      <c r="AJ678" s="2"/>
    </row>
    <row r="679" spans="34:36" ht="15.75" thickBot="1" x14ac:dyDescent="0.3">
      <c r="AH679" s="2"/>
      <c r="AI679" s="2"/>
      <c r="AJ679" s="2"/>
    </row>
    <row r="680" spans="34:36" ht="15.75" thickBot="1" x14ac:dyDescent="0.3">
      <c r="AH680" s="2"/>
      <c r="AI680" s="2"/>
      <c r="AJ680" s="2"/>
    </row>
    <row r="681" spans="34:36" ht="15.75" thickBot="1" x14ac:dyDescent="0.3">
      <c r="AH681" s="2"/>
      <c r="AI681" s="2"/>
      <c r="AJ681" s="2"/>
    </row>
    <row r="682" spans="34:36" ht="15.75" thickBot="1" x14ac:dyDescent="0.3">
      <c r="AH682" s="2"/>
      <c r="AI682" s="2"/>
      <c r="AJ682" s="2"/>
    </row>
    <row r="683" spans="34:36" ht="15.75" thickBot="1" x14ac:dyDescent="0.3">
      <c r="AH683" s="2"/>
      <c r="AI683" s="2"/>
      <c r="AJ683" s="2"/>
    </row>
    <row r="684" spans="34:36" ht="15.75" thickBot="1" x14ac:dyDescent="0.3">
      <c r="AH684" s="2"/>
      <c r="AI684" s="2"/>
      <c r="AJ684" s="2"/>
    </row>
    <row r="685" spans="34:36" ht="15.75" thickBot="1" x14ac:dyDescent="0.3">
      <c r="AH685" s="2"/>
      <c r="AI685" s="2"/>
      <c r="AJ685" s="2"/>
    </row>
    <row r="686" spans="34:36" ht="15.75" thickBot="1" x14ac:dyDescent="0.3">
      <c r="AH686" s="2"/>
      <c r="AI686" s="2"/>
      <c r="AJ686" s="2"/>
    </row>
    <row r="687" spans="34:36" ht="15.75" thickBot="1" x14ac:dyDescent="0.3">
      <c r="AH687" s="2"/>
      <c r="AI687" s="2"/>
      <c r="AJ687" s="2"/>
    </row>
    <row r="688" spans="34:36" ht="15.75" thickBot="1" x14ac:dyDescent="0.3">
      <c r="AH688" s="2"/>
      <c r="AI688" s="2"/>
      <c r="AJ688" s="2"/>
    </row>
    <row r="689" spans="34:36" ht="15.75" thickBot="1" x14ac:dyDescent="0.3">
      <c r="AH689" s="2"/>
      <c r="AI689" s="2"/>
      <c r="AJ689" s="2"/>
    </row>
    <row r="690" spans="34:36" ht="15.75" thickBot="1" x14ac:dyDescent="0.3">
      <c r="AH690" s="2"/>
      <c r="AI690" s="2"/>
      <c r="AJ690" s="2"/>
    </row>
    <row r="691" spans="34:36" ht="15.75" thickBot="1" x14ac:dyDescent="0.3">
      <c r="AH691" s="2"/>
      <c r="AI691" s="2"/>
      <c r="AJ691" s="2"/>
    </row>
    <row r="692" spans="34:36" ht="15.75" thickBot="1" x14ac:dyDescent="0.3">
      <c r="AH692" s="2"/>
      <c r="AI692" s="2"/>
      <c r="AJ692" s="2"/>
    </row>
    <row r="693" spans="34:36" ht="15.75" thickBot="1" x14ac:dyDescent="0.3">
      <c r="AH693" s="2"/>
      <c r="AI693" s="2"/>
      <c r="AJ693" s="2"/>
    </row>
    <row r="694" spans="34:36" ht="15.75" thickBot="1" x14ac:dyDescent="0.3">
      <c r="AH694" s="2"/>
      <c r="AI694" s="2"/>
      <c r="AJ694" s="2"/>
    </row>
    <row r="695" spans="34:36" ht="15.75" thickBot="1" x14ac:dyDescent="0.3">
      <c r="AH695" s="2"/>
      <c r="AI695" s="2"/>
      <c r="AJ695" s="2"/>
    </row>
    <row r="696" spans="34:36" ht="15.75" thickBot="1" x14ac:dyDescent="0.3">
      <c r="AH696" s="2"/>
      <c r="AI696" s="2"/>
      <c r="AJ696" s="2"/>
    </row>
    <row r="697" spans="34:36" ht="15.75" thickBot="1" x14ac:dyDescent="0.3">
      <c r="AH697" s="2"/>
      <c r="AI697" s="2"/>
      <c r="AJ697" s="2"/>
    </row>
    <row r="698" spans="34:36" ht="15.75" thickBot="1" x14ac:dyDescent="0.3">
      <c r="AH698" s="2"/>
      <c r="AI698" s="2"/>
      <c r="AJ698" s="2"/>
    </row>
    <row r="699" spans="34:36" ht="15.75" thickBot="1" x14ac:dyDescent="0.3">
      <c r="AH699" s="2"/>
      <c r="AI699" s="2"/>
      <c r="AJ699" s="2"/>
    </row>
    <row r="700" spans="34:36" ht="15.75" thickBot="1" x14ac:dyDescent="0.3">
      <c r="AH700" s="2"/>
      <c r="AI700" s="2"/>
      <c r="AJ700" s="2"/>
    </row>
    <row r="701" spans="34:36" ht="15.75" thickBot="1" x14ac:dyDescent="0.3">
      <c r="AH701" s="2"/>
      <c r="AI701" s="2"/>
      <c r="AJ701" s="2"/>
    </row>
    <row r="702" spans="34:36" ht="15.75" thickBot="1" x14ac:dyDescent="0.3">
      <c r="AH702" s="2"/>
      <c r="AI702" s="2"/>
      <c r="AJ702" s="2"/>
    </row>
    <row r="703" spans="34:36" ht="15.75" thickBot="1" x14ac:dyDescent="0.3">
      <c r="AH703" s="2"/>
      <c r="AI703" s="2"/>
      <c r="AJ703" s="2"/>
    </row>
    <row r="704" spans="34:36" ht="15.75" thickBot="1" x14ac:dyDescent="0.3">
      <c r="AH704" s="2"/>
      <c r="AI704" s="2"/>
      <c r="AJ704" s="2"/>
    </row>
    <row r="705" spans="34:36" ht="15.75" thickBot="1" x14ac:dyDescent="0.3">
      <c r="AH705" s="2"/>
      <c r="AI705" s="2"/>
      <c r="AJ705" s="2"/>
    </row>
    <row r="706" spans="34:36" ht="15.75" thickBot="1" x14ac:dyDescent="0.3">
      <c r="AH706" s="2"/>
      <c r="AI706" s="2"/>
      <c r="AJ706" s="2"/>
    </row>
    <row r="707" spans="34:36" ht="15.75" thickBot="1" x14ac:dyDescent="0.3">
      <c r="AH707" s="2"/>
      <c r="AI707" s="2"/>
      <c r="AJ707" s="2"/>
    </row>
    <row r="708" spans="34:36" ht="15.75" thickBot="1" x14ac:dyDescent="0.3">
      <c r="AH708" s="2"/>
      <c r="AI708" s="2"/>
      <c r="AJ708" s="2"/>
    </row>
    <row r="709" spans="34:36" ht="15.75" thickBot="1" x14ac:dyDescent="0.3">
      <c r="AH709" s="2"/>
      <c r="AI709" s="2"/>
      <c r="AJ709" s="2"/>
    </row>
    <row r="710" spans="34:36" ht="15.75" thickBot="1" x14ac:dyDescent="0.3">
      <c r="AH710" s="2"/>
      <c r="AI710" s="2"/>
      <c r="AJ710" s="2"/>
    </row>
    <row r="711" spans="34:36" ht="15.75" thickBot="1" x14ac:dyDescent="0.3">
      <c r="AH711" s="2"/>
      <c r="AI711" s="2"/>
      <c r="AJ711" s="2"/>
    </row>
    <row r="712" spans="34:36" ht="15.75" thickBot="1" x14ac:dyDescent="0.3">
      <c r="AH712" s="2"/>
      <c r="AI712" s="2"/>
      <c r="AJ712" s="2"/>
    </row>
    <row r="713" spans="34:36" ht="15.75" thickBot="1" x14ac:dyDescent="0.3">
      <c r="AH713" s="2"/>
      <c r="AI713" s="2"/>
      <c r="AJ713" s="2"/>
    </row>
    <row r="714" spans="34:36" ht="15.75" thickBot="1" x14ac:dyDescent="0.3">
      <c r="AH714" s="2"/>
      <c r="AI714" s="2"/>
      <c r="AJ714" s="2"/>
    </row>
    <row r="715" spans="34:36" ht="15.75" thickBot="1" x14ac:dyDescent="0.3">
      <c r="AH715" s="2"/>
      <c r="AI715" s="2"/>
      <c r="AJ715" s="2"/>
    </row>
    <row r="716" spans="34:36" ht="15.75" thickBot="1" x14ac:dyDescent="0.3">
      <c r="AH716" s="2"/>
      <c r="AI716" s="2"/>
      <c r="AJ716" s="2"/>
    </row>
    <row r="717" spans="34:36" ht="15.75" thickBot="1" x14ac:dyDescent="0.3">
      <c r="AH717" s="2"/>
      <c r="AI717" s="2"/>
      <c r="AJ717" s="2"/>
    </row>
    <row r="718" spans="34:36" ht="15.75" thickBot="1" x14ac:dyDescent="0.3">
      <c r="AH718" s="2"/>
      <c r="AI718" s="2"/>
      <c r="AJ718" s="2"/>
    </row>
    <row r="719" spans="34:36" ht="15.75" thickBot="1" x14ac:dyDescent="0.3">
      <c r="AH719" s="2"/>
      <c r="AI719" s="2"/>
      <c r="AJ719" s="2"/>
    </row>
    <row r="720" spans="34:36" ht="15.75" thickBot="1" x14ac:dyDescent="0.3">
      <c r="AH720" s="2"/>
      <c r="AI720" s="2"/>
      <c r="AJ720" s="2"/>
    </row>
    <row r="721" spans="34:36" ht="15.75" thickBot="1" x14ac:dyDescent="0.3">
      <c r="AH721" s="2"/>
      <c r="AI721" s="2"/>
      <c r="AJ721" s="2"/>
    </row>
    <row r="722" spans="34:36" ht="15.75" thickBot="1" x14ac:dyDescent="0.3">
      <c r="AH722" s="2"/>
      <c r="AI722" s="2"/>
      <c r="AJ722" s="2"/>
    </row>
    <row r="723" spans="34:36" ht="15.75" thickBot="1" x14ac:dyDescent="0.3">
      <c r="AH723" s="2"/>
      <c r="AI723" s="2"/>
      <c r="AJ723" s="2"/>
    </row>
    <row r="724" spans="34:36" ht="15.75" thickBot="1" x14ac:dyDescent="0.3">
      <c r="AH724" s="2"/>
      <c r="AI724" s="2"/>
      <c r="AJ724" s="2"/>
    </row>
    <row r="725" spans="34:36" ht="15.75" thickBot="1" x14ac:dyDescent="0.3">
      <c r="AH725" s="2"/>
      <c r="AI725" s="2"/>
      <c r="AJ725" s="2"/>
    </row>
    <row r="726" spans="34:36" ht="15.75" thickBot="1" x14ac:dyDescent="0.3">
      <c r="AH726" s="2"/>
      <c r="AI726" s="2"/>
      <c r="AJ726" s="2"/>
    </row>
    <row r="727" spans="34:36" ht="15.75" thickBot="1" x14ac:dyDescent="0.3">
      <c r="AH727" s="2"/>
      <c r="AI727" s="2"/>
      <c r="AJ727" s="2"/>
    </row>
    <row r="728" spans="34:36" ht="15.75" thickBot="1" x14ac:dyDescent="0.3">
      <c r="AH728" s="2"/>
      <c r="AI728" s="2"/>
      <c r="AJ728" s="2"/>
    </row>
    <row r="729" spans="34:36" ht="15.75" thickBot="1" x14ac:dyDescent="0.3">
      <c r="AH729" s="2"/>
      <c r="AI729" s="2"/>
      <c r="AJ729" s="2"/>
    </row>
    <row r="730" spans="34:36" ht="15.75" thickBot="1" x14ac:dyDescent="0.3">
      <c r="AH730" s="2"/>
      <c r="AI730" s="2"/>
      <c r="AJ730" s="2"/>
    </row>
    <row r="731" spans="34:36" ht="15.75" thickBot="1" x14ac:dyDescent="0.3">
      <c r="AH731" s="2"/>
      <c r="AI731" s="2"/>
      <c r="AJ731" s="2"/>
    </row>
    <row r="732" spans="34:36" ht="15.75" thickBot="1" x14ac:dyDescent="0.3">
      <c r="AH732" s="2"/>
      <c r="AI732" s="2"/>
      <c r="AJ732" s="2"/>
    </row>
    <row r="733" spans="34:36" ht="15.75" thickBot="1" x14ac:dyDescent="0.3">
      <c r="AH733" s="2"/>
      <c r="AI733" s="2"/>
      <c r="AJ733" s="2"/>
    </row>
    <row r="734" spans="34:36" ht="15.75" thickBot="1" x14ac:dyDescent="0.3">
      <c r="AH734" s="2"/>
      <c r="AI734" s="2"/>
      <c r="AJ734" s="2"/>
    </row>
    <row r="735" spans="34:36" ht="15.75" thickBot="1" x14ac:dyDescent="0.3">
      <c r="AH735" s="2"/>
      <c r="AI735" s="2"/>
      <c r="AJ735" s="2"/>
    </row>
    <row r="736" spans="34:36" ht="15.75" thickBot="1" x14ac:dyDescent="0.3">
      <c r="AH736" s="2"/>
      <c r="AI736" s="2"/>
      <c r="AJ736" s="2"/>
    </row>
    <row r="737" spans="34:36" ht="15.75" thickBot="1" x14ac:dyDescent="0.3">
      <c r="AH737" s="2"/>
      <c r="AI737" s="2"/>
      <c r="AJ737" s="2"/>
    </row>
    <row r="738" spans="34:36" ht="15.75" thickBot="1" x14ac:dyDescent="0.3">
      <c r="AH738" s="2"/>
      <c r="AI738" s="2"/>
      <c r="AJ738" s="2"/>
    </row>
    <row r="739" spans="34:36" ht="15.75" thickBot="1" x14ac:dyDescent="0.3">
      <c r="AH739" s="2"/>
      <c r="AI739" s="2"/>
      <c r="AJ739" s="2"/>
    </row>
    <row r="740" spans="34:36" ht="15.75" thickBot="1" x14ac:dyDescent="0.3">
      <c r="AH740" s="2"/>
      <c r="AI740" s="2"/>
      <c r="AJ740" s="2"/>
    </row>
    <row r="741" spans="34:36" ht="15.75" thickBot="1" x14ac:dyDescent="0.3">
      <c r="AH741" s="2"/>
      <c r="AI741" s="2"/>
      <c r="AJ741" s="2"/>
    </row>
    <row r="742" spans="34:36" ht="15.75" thickBot="1" x14ac:dyDescent="0.3">
      <c r="AH742" s="2"/>
      <c r="AI742" s="2"/>
      <c r="AJ742" s="2"/>
    </row>
    <row r="743" spans="34:36" ht="15.75" thickBot="1" x14ac:dyDescent="0.3">
      <c r="AH743" s="2"/>
      <c r="AI743" s="2"/>
      <c r="AJ743" s="2"/>
    </row>
    <row r="744" spans="34:36" ht="15.75" thickBot="1" x14ac:dyDescent="0.3">
      <c r="AH744" s="2"/>
      <c r="AI744" s="2"/>
      <c r="AJ744" s="2"/>
    </row>
    <row r="745" spans="34:36" ht="15.75" thickBot="1" x14ac:dyDescent="0.3">
      <c r="AH745" s="2"/>
      <c r="AI745" s="2"/>
      <c r="AJ745" s="2"/>
    </row>
    <row r="746" spans="34:36" ht="15.75" thickBot="1" x14ac:dyDescent="0.3">
      <c r="AH746" s="2"/>
      <c r="AI746" s="2"/>
      <c r="AJ746" s="2"/>
    </row>
    <row r="747" spans="34:36" ht="15.75" thickBot="1" x14ac:dyDescent="0.3">
      <c r="AH747" s="2"/>
      <c r="AI747" s="2"/>
      <c r="AJ747" s="2"/>
    </row>
    <row r="748" spans="34:36" ht="15.75" thickBot="1" x14ac:dyDescent="0.3">
      <c r="AH748" s="2"/>
      <c r="AI748" s="2"/>
      <c r="AJ748" s="2"/>
    </row>
    <row r="749" spans="34:36" ht="15.75" thickBot="1" x14ac:dyDescent="0.3">
      <c r="AH749" s="2"/>
      <c r="AI749" s="2"/>
      <c r="AJ749" s="2"/>
    </row>
    <row r="750" spans="34:36" ht="15.75" thickBot="1" x14ac:dyDescent="0.3">
      <c r="AH750" s="2"/>
      <c r="AI750" s="2"/>
      <c r="AJ750" s="2"/>
    </row>
  </sheetData>
  <autoFilter ref="A1:CO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3"/>
  <sheetViews>
    <sheetView topLeftCell="AR1" zoomScale="85" zoomScaleNormal="85" workbookViewId="0">
      <selection activeCell="BI2" activeCellId="30" sqref="A2 C2 E2 G2 I2 K2 M2 O2 Q2 S2 U2 W2 Y2 AA2 AC2 AE2 AG2 AI2 AK2 AM2 AO2 AQ2 AS2 AU2 AW2 AY2 BA2 BC2 BE2 BG2 BI2"/>
    </sheetView>
  </sheetViews>
  <sheetFormatPr defaultRowHeight="15" x14ac:dyDescent="0.25"/>
  <sheetData>
    <row r="1" spans="1:62" x14ac:dyDescent="0.25">
      <c r="A1" t="s">
        <v>13</v>
      </c>
      <c r="B1" t="s">
        <v>15</v>
      </c>
      <c r="D1" t="s">
        <v>15</v>
      </c>
      <c r="F1" t="s">
        <v>15</v>
      </c>
      <c r="H1" t="s">
        <v>15</v>
      </c>
      <c r="J1" t="s">
        <v>15</v>
      </c>
      <c r="L1" t="s">
        <v>15</v>
      </c>
      <c r="N1" t="s">
        <v>15</v>
      </c>
      <c r="P1" t="s">
        <v>15</v>
      </c>
      <c r="R1" t="s">
        <v>15</v>
      </c>
      <c r="T1" t="s">
        <v>15</v>
      </c>
      <c r="V1" t="s">
        <v>15</v>
      </c>
      <c r="X1" t="s">
        <v>15</v>
      </c>
      <c r="Z1" t="s">
        <v>15</v>
      </c>
      <c r="AB1" t="s">
        <v>15</v>
      </c>
      <c r="AD1" t="s">
        <v>15</v>
      </c>
      <c r="AF1" t="s">
        <v>15</v>
      </c>
      <c r="AH1" t="s">
        <v>15</v>
      </c>
      <c r="AJ1" t="s">
        <v>15</v>
      </c>
      <c r="AL1" t="s">
        <v>15</v>
      </c>
      <c r="AN1" t="s">
        <v>15</v>
      </c>
      <c r="AP1" t="s">
        <v>15</v>
      </c>
      <c r="AR1" t="s">
        <v>15</v>
      </c>
      <c r="AT1" t="s">
        <v>15</v>
      </c>
      <c r="AV1" t="s">
        <v>15</v>
      </c>
      <c r="AX1" t="s">
        <v>15</v>
      </c>
      <c r="AZ1" t="s">
        <v>15</v>
      </c>
      <c r="BB1" t="s">
        <v>15</v>
      </c>
      <c r="BD1" t="s">
        <v>15</v>
      </c>
    </row>
    <row r="2" spans="1:62" x14ac:dyDescent="0.25">
      <c r="A2">
        <v>10623</v>
      </c>
      <c r="B2">
        <v>6.740000000000002</v>
      </c>
      <c r="C2">
        <v>10655</v>
      </c>
      <c r="D2">
        <v>80.490000000000009</v>
      </c>
      <c r="E2">
        <v>10656</v>
      </c>
      <c r="F2">
        <v>9.8399999999999963</v>
      </c>
      <c r="G2">
        <v>10946</v>
      </c>
      <c r="H2">
        <v>7.6200000000000045</v>
      </c>
      <c r="I2">
        <v>10747</v>
      </c>
      <c r="J2">
        <v>5.6199999999999974</v>
      </c>
      <c r="K2">
        <v>10768</v>
      </c>
      <c r="L2">
        <v>-3.2899999999999991</v>
      </c>
      <c r="M2">
        <v>10835</v>
      </c>
      <c r="N2">
        <v>35.820000000000007</v>
      </c>
      <c r="O2">
        <v>10940</v>
      </c>
      <c r="P2">
        <v>14.239999999999998</v>
      </c>
      <c r="Q2">
        <v>10583</v>
      </c>
      <c r="R2">
        <v>7.1400000000000006</v>
      </c>
      <c r="S2">
        <v>10771</v>
      </c>
      <c r="T2">
        <v>8.9500000000000028</v>
      </c>
      <c r="U2">
        <v>10831</v>
      </c>
      <c r="V2">
        <v>15.320000000000004</v>
      </c>
      <c r="W2">
        <v>10933</v>
      </c>
      <c r="X2">
        <v>-1.0300000000000011</v>
      </c>
      <c r="Y2">
        <v>10896</v>
      </c>
      <c r="Z2">
        <v>9.7700000000000031</v>
      </c>
      <c r="AA2">
        <v>10881</v>
      </c>
      <c r="AB2">
        <v>26.029999999999994</v>
      </c>
      <c r="AC2">
        <v>10902</v>
      </c>
      <c r="AD2">
        <v>49.31</v>
      </c>
      <c r="AE2">
        <v>10947</v>
      </c>
      <c r="AF2">
        <v>23.2</v>
      </c>
      <c r="AG2">
        <v>10923</v>
      </c>
      <c r="AH2">
        <v>8.5800000000000018</v>
      </c>
      <c r="AI2">
        <v>10821</v>
      </c>
      <c r="AJ2">
        <v>2.3000000000000043</v>
      </c>
      <c r="AK2">
        <v>10882</v>
      </c>
      <c r="AL2">
        <v>32.63000000000001</v>
      </c>
      <c r="AM2">
        <v>10908</v>
      </c>
      <c r="AN2">
        <v>18.979999999999997</v>
      </c>
      <c r="AO2">
        <v>10907</v>
      </c>
      <c r="AP2">
        <v>15.939999999999998</v>
      </c>
      <c r="AQ2">
        <v>10912</v>
      </c>
      <c r="AR2">
        <v>1.8900000000000006</v>
      </c>
      <c r="AS2">
        <v>10871</v>
      </c>
      <c r="AT2">
        <v>53.07</v>
      </c>
      <c r="AU2">
        <v>11001</v>
      </c>
      <c r="AV2">
        <v>17.440000000000005</v>
      </c>
      <c r="AW2">
        <v>10859</v>
      </c>
      <c r="AX2">
        <v>80.289999999999992</v>
      </c>
      <c r="AY2">
        <v>10948</v>
      </c>
      <c r="AZ2">
        <v>7.7100000000000009</v>
      </c>
      <c r="BA2">
        <v>10909</v>
      </c>
      <c r="BB2">
        <v>30.549999999999997</v>
      </c>
      <c r="BC2">
        <v>10817</v>
      </c>
      <c r="BD2">
        <v>20.730000000000004</v>
      </c>
      <c r="BE2">
        <v>11008</v>
      </c>
      <c r="BF2">
        <v>11.990000000000002</v>
      </c>
      <c r="BG2">
        <v>10605</v>
      </c>
      <c r="BH2">
        <v>51.970000000000006</v>
      </c>
      <c r="BI2">
        <v>10936</v>
      </c>
      <c r="BJ2">
        <v>7.9799999999999969</v>
      </c>
    </row>
    <row r="3" spans="1:62" x14ac:dyDescent="0.25">
      <c r="B3">
        <v>10.349999999999998</v>
      </c>
      <c r="D3">
        <v>69.41</v>
      </c>
      <c r="F3">
        <v>8.7899999999999991</v>
      </c>
      <c r="H3">
        <v>24.409999999999997</v>
      </c>
      <c r="J3">
        <v>0.11999999999999744</v>
      </c>
      <c r="L3">
        <v>10.170000000000002</v>
      </c>
      <c r="N3">
        <v>17.819999999999997</v>
      </c>
      <c r="P3">
        <v>43.289999999999992</v>
      </c>
      <c r="R3">
        <v>6.7600000000000016</v>
      </c>
      <c r="T3">
        <v>11.790000000000003</v>
      </c>
      <c r="V3">
        <v>11.719999999999999</v>
      </c>
      <c r="X3">
        <v>11.009999999999998</v>
      </c>
      <c r="Z3">
        <v>23.659999999999997</v>
      </c>
      <c r="AB3">
        <v>7.9500000000000028</v>
      </c>
      <c r="AD3">
        <v>16.689999999999998</v>
      </c>
      <c r="AF3">
        <v>12.119999999999997</v>
      </c>
      <c r="AH3">
        <v>23.439999999999998</v>
      </c>
      <c r="AL3">
        <v>21.270000000000003</v>
      </c>
      <c r="AN3">
        <v>3.3800000000000026</v>
      </c>
      <c r="AP3">
        <v>16.269999999999996</v>
      </c>
      <c r="AR3">
        <v>-2.5599999999999952</v>
      </c>
      <c r="AT3">
        <v>12.009999999999998</v>
      </c>
      <c r="AX3">
        <v>74.799999999999983</v>
      </c>
      <c r="AZ3">
        <v>14.470000000000006</v>
      </c>
      <c r="BB3">
        <v>15.68</v>
      </c>
      <c r="BD3">
        <v>12.57</v>
      </c>
      <c r="BH3">
        <v>29.68</v>
      </c>
      <c r="BJ3">
        <v>21.999999999999996</v>
      </c>
    </row>
    <row r="4" spans="1:62" x14ac:dyDescent="0.25">
      <c r="B4">
        <v>6.4799999999999969</v>
      </c>
      <c r="D4">
        <v>68.87</v>
      </c>
      <c r="F4">
        <v>10.510000000000002</v>
      </c>
      <c r="H4">
        <v>6.6400000000000041</v>
      </c>
      <c r="J4">
        <v>36.099999999999994</v>
      </c>
      <c r="L4">
        <v>22.07</v>
      </c>
      <c r="N4">
        <v>7.6900000000000048</v>
      </c>
      <c r="P4">
        <v>4.8400000000000034</v>
      </c>
      <c r="R4">
        <v>18.079999999999998</v>
      </c>
      <c r="T4">
        <v>17.899999999999999</v>
      </c>
      <c r="V4">
        <v>4.1400000000000006</v>
      </c>
      <c r="X4">
        <v>16.259999999999998</v>
      </c>
      <c r="Z4">
        <v>32.18</v>
      </c>
      <c r="AB4">
        <v>19.43</v>
      </c>
      <c r="AD4">
        <v>19.59</v>
      </c>
      <c r="AF4">
        <v>14.440000000000001</v>
      </c>
      <c r="AH4">
        <v>14.189999999999998</v>
      </c>
      <c r="AJ4">
        <v>12.450000000000003</v>
      </c>
      <c r="AL4">
        <v>15.149999999999999</v>
      </c>
      <c r="AN4">
        <v>28.200000000000003</v>
      </c>
      <c r="AP4">
        <v>4.66</v>
      </c>
      <c r="AR4">
        <v>5.3599999999999994</v>
      </c>
      <c r="AT4">
        <v>35.869999999999997</v>
      </c>
      <c r="AV4">
        <v>13.160000000000004</v>
      </c>
      <c r="AX4">
        <v>94.56</v>
      </c>
      <c r="AZ4">
        <v>43.51</v>
      </c>
      <c r="BB4">
        <v>2.490000000000002</v>
      </c>
      <c r="BD4">
        <v>10.5</v>
      </c>
      <c r="BF4">
        <v>8.8699999999999974</v>
      </c>
      <c r="BH4">
        <v>29.930000000000007</v>
      </c>
      <c r="BJ4">
        <v>7.8400000000000034</v>
      </c>
    </row>
    <row r="5" spans="1:62" x14ac:dyDescent="0.25">
      <c r="B5">
        <v>12.469999999999995</v>
      </c>
      <c r="D5">
        <v>66.900000000000006</v>
      </c>
      <c r="F5">
        <v>-1</v>
      </c>
      <c r="H5">
        <v>20.530000000000005</v>
      </c>
      <c r="J5">
        <v>16.439999999999998</v>
      </c>
      <c r="L5">
        <v>9.4600000000000009</v>
      </c>
      <c r="N5">
        <v>-1.129999999999999</v>
      </c>
      <c r="P5">
        <v>9</v>
      </c>
      <c r="R5">
        <v>20.189999999999998</v>
      </c>
      <c r="T5">
        <v>14.300000000000004</v>
      </c>
      <c r="V5">
        <v>24.119999999999997</v>
      </c>
      <c r="X5">
        <v>7.8399999999999963</v>
      </c>
      <c r="Z5">
        <v>10.060000000000002</v>
      </c>
      <c r="AB5">
        <v>9.4399999999999977</v>
      </c>
      <c r="AD5">
        <v>32.869999999999997</v>
      </c>
      <c r="AF5">
        <v>10.370000000000001</v>
      </c>
      <c r="AH5">
        <v>25.560000000000002</v>
      </c>
      <c r="AJ5">
        <v>18.29</v>
      </c>
      <c r="AL5">
        <v>30.139999999999997</v>
      </c>
      <c r="AN5">
        <v>8.64</v>
      </c>
      <c r="AP5">
        <v>12.100000000000001</v>
      </c>
      <c r="AR5">
        <v>1</v>
      </c>
      <c r="AT5">
        <v>72.84</v>
      </c>
      <c r="AV5">
        <v>30.659999999999997</v>
      </c>
      <c r="AX5">
        <v>109.23000000000002</v>
      </c>
      <c r="AZ5">
        <v>12.79</v>
      </c>
      <c r="BB5">
        <v>3.490000000000002</v>
      </c>
      <c r="BD5">
        <v>18.82</v>
      </c>
      <c r="BF5">
        <v>12.68</v>
      </c>
      <c r="BH5">
        <v>34.629999999999995</v>
      </c>
      <c r="BJ5">
        <v>-0.62999999999999545</v>
      </c>
    </row>
    <row r="6" spans="1:62" x14ac:dyDescent="0.25">
      <c r="B6">
        <v>15.569999999999997</v>
      </c>
      <c r="D6">
        <v>60.330000000000005</v>
      </c>
      <c r="F6">
        <v>41.239999999999995</v>
      </c>
      <c r="H6">
        <v>4.8299999999999983</v>
      </c>
      <c r="J6">
        <v>24.189999999999998</v>
      </c>
      <c r="L6">
        <v>60.84</v>
      </c>
      <c r="N6">
        <v>13.740000000000002</v>
      </c>
      <c r="P6">
        <v>10.320000000000004</v>
      </c>
      <c r="R6">
        <v>3.1400000000000006</v>
      </c>
      <c r="T6">
        <v>12.660000000000004</v>
      </c>
      <c r="V6">
        <v>3.509999999999998</v>
      </c>
      <c r="AB6">
        <v>6.43</v>
      </c>
      <c r="AD6">
        <v>22.580000000000005</v>
      </c>
      <c r="AF6">
        <v>33.800000000000004</v>
      </c>
      <c r="AH6">
        <v>6.3500000000000014</v>
      </c>
      <c r="AL6">
        <v>9.1699999999999982</v>
      </c>
      <c r="AN6">
        <v>6.18</v>
      </c>
      <c r="AP6">
        <v>19.400000000000002</v>
      </c>
      <c r="AR6">
        <v>40.039999999999992</v>
      </c>
      <c r="AX6">
        <v>68.91</v>
      </c>
      <c r="AZ6">
        <v>13.829999999999998</v>
      </c>
      <c r="BB6">
        <v>22.379999999999995</v>
      </c>
      <c r="BH6">
        <v>20.170000000000002</v>
      </c>
      <c r="BJ6">
        <v>47.12</v>
      </c>
    </row>
    <row r="7" spans="1:62" x14ac:dyDescent="0.25">
      <c r="B7">
        <v>16.78</v>
      </c>
      <c r="D7">
        <v>52.570000000000007</v>
      </c>
      <c r="F7">
        <v>8.0400000000000027</v>
      </c>
      <c r="H7">
        <v>12.68</v>
      </c>
      <c r="J7">
        <v>-2.2099999999999937</v>
      </c>
      <c r="L7">
        <v>11.349999999999994</v>
      </c>
      <c r="N7">
        <v>39.269999999999996</v>
      </c>
      <c r="P7">
        <v>43.849999999999994</v>
      </c>
      <c r="R7">
        <v>4.3299999999999983</v>
      </c>
      <c r="T7">
        <v>13.629999999999995</v>
      </c>
      <c r="V7">
        <v>16.470000000000002</v>
      </c>
      <c r="X7">
        <v>5.5299999999999976</v>
      </c>
      <c r="Z7">
        <v>23.300000000000004</v>
      </c>
      <c r="AB7">
        <v>11.300000000000004</v>
      </c>
      <c r="AD7">
        <v>4.7399999999999984</v>
      </c>
      <c r="AF7">
        <v>2.9499999999999993</v>
      </c>
      <c r="AH7">
        <v>28.740000000000002</v>
      </c>
      <c r="AJ7">
        <v>36.309999999999995</v>
      </c>
      <c r="AL7">
        <v>14.840000000000003</v>
      </c>
      <c r="AN7">
        <v>11.740000000000002</v>
      </c>
      <c r="AP7">
        <v>1.7300000000000004</v>
      </c>
      <c r="AR7">
        <v>-6.0399999999999991</v>
      </c>
      <c r="AT7">
        <v>9.3800000000000026</v>
      </c>
      <c r="AV7">
        <v>69.36</v>
      </c>
      <c r="AX7">
        <v>86.28</v>
      </c>
      <c r="AZ7">
        <v>9.4199999999999946</v>
      </c>
      <c r="BB7">
        <v>0.59999999999999432</v>
      </c>
      <c r="BD7">
        <v>11.899999999999999</v>
      </c>
      <c r="BF7">
        <v>18.64</v>
      </c>
      <c r="BH7">
        <v>26.990000000000009</v>
      </c>
      <c r="BJ7">
        <v>16.590000000000003</v>
      </c>
    </row>
    <row r="8" spans="1:62" x14ac:dyDescent="0.25">
      <c r="B8">
        <v>13.899999999999999</v>
      </c>
      <c r="D8">
        <v>42.960000000000008</v>
      </c>
      <c r="F8">
        <v>1.9699999999999989</v>
      </c>
      <c r="H8">
        <v>9.5</v>
      </c>
      <c r="J8">
        <v>-9.509999999999998</v>
      </c>
      <c r="L8">
        <v>10.239999999999998</v>
      </c>
      <c r="N8">
        <v>21.61</v>
      </c>
      <c r="R8">
        <v>6.7799999999999976</v>
      </c>
      <c r="T8">
        <v>10.369999999999997</v>
      </c>
      <c r="AB8">
        <v>6.8599999999999994</v>
      </c>
      <c r="AD8">
        <v>5.0499999999999972</v>
      </c>
      <c r="AF8">
        <v>22.54</v>
      </c>
      <c r="AP8">
        <v>13.310000000000002</v>
      </c>
      <c r="AR8">
        <v>16.280000000000005</v>
      </c>
      <c r="AX8">
        <v>32.74</v>
      </c>
      <c r="AZ8">
        <v>21.14</v>
      </c>
      <c r="BJ8">
        <v>33.890000000000008</v>
      </c>
    </row>
    <row r="9" spans="1:62" x14ac:dyDescent="0.25">
      <c r="B9">
        <v>19.41</v>
      </c>
      <c r="D9">
        <v>30.2</v>
      </c>
      <c r="F9">
        <v>41.05</v>
      </c>
      <c r="H9">
        <v>60.89</v>
      </c>
      <c r="J9">
        <v>29.299999999999997</v>
      </c>
      <c r="L9">
        <v>14.91</v>
      </c>
      <c r="N9">
        <v>38.86</v>
      </c>
      <c r="P9">
        <v>12.850000000000001</v>
      </c>
      <c r="R9">
        <v>9.4699999999999989</v>
      </c>
      <c r="T9">
        <v>10.240000000000002</v>
      </c>
      <c r="V9">
        <v>10.490000000000002</v>
      </c>
      <c r="AB9">
        <v>12.61</v>
      </c>
      <c r="AD9">
        <v>46.249999999999993</v>
      </c>
      <c r="AF9">
        <v>7.0399999999999991</v>
      </c>
      <c r="AH9">
        <v>2.9499999999999993</v>
      </c>
      <c r="AL9">
        <v>25.58</v>
      </c>
      <c r="AN9">
        <v>1.1499999999999986</v>
      </c>
      <c r="AP9">
        <v>11.399999999999999</v>
      </c>
      <c r="AR9">
        <v>23.509999999999998</v>
      </c>
      <c r="AX9">
        <v>23.759999999999998</v>
      </c>
      <c r="AZ9">
        <v>8.1899999999999977</v>
      </c>
      <c r="BB9">
        <v>35.49</v>
      </c>
      <c r="BH9">
        <v>14.080000000000002</v>
      </c>
      <c r="BJ9">
        <v>36.739999999999995</v>
      </c>
    </row>
    <row r="10" spans="1:62" x14ac:dyDescent="0.25">
      <c r="B10">
        <v>7.4899999999999949</v>
      </c>
      <c r="D10">
        <v>25.550000000000004</v>
      </c>
      <c r="F10">
        <v>15.439999999999998</v>
      </c>
      <c r="H10">
        <v>63.67</v>
      </c>
      <c r="J10">
        <v>9.1499999999999986</v>
      </c>
      <c r="L10">
        <v>70.089999999999989</v>
      </c>
      <c r="N10">
        <v>28.370000000000005</v>
      </c>
      <c r="P10">
        <v>37.24</v>
      </c>
      <c r="R10">
        <v>3.8500000000000014</v>
      </c>
      <c r="T10">
        <v>21.5</v>
      </c>
      <c r="AB10">
        <v>20.089999999999996</v>
      </c>
      <c r="AD10">
        <v>6.3299999999999983</v>
      </c>
      <c r="AF10">
        <v>23.219999999999992</v>
      </c>
      <c r="AH10">
        <v>-3.8000000000000043</v>
      </c>
      <c r="AL10">
        <v>20.81</v>
      </c>
      <c r="AP10">
        <v>30.42</v>
      </c>
      <c r="AR10">
        <v>66.460000000000008</v>
      </c>
      <c r="AX10">
        <v>8.1299999999999955</v>
      </c>
      <c r="AZ10">
        <v>11.120000000000005</v>
      </c>
      <c r="BB10">
        <v>15.729999999999997</v>
      </c>
      <c r="BH10">
        <v>10.399999999999999</v>
      </c>
      <c r="BJ10">
        <v>41.269999999999996</v>
      </c>
    </row>
    <row r="11" spans="1:62" x14ac:dyDescent="0.25">
      <c r="B11">
        <v>38.65</v>
      </c>
      <c r="D11">
        <v>23.270000000000003</v>
      </c>
      <c r="F11">
        <v>12.7</v>
      </c>
      <c r="H11">
        <v>61.44</v>
      </c>
      <c r="J11">
        <v>12.04</v>
      </c>
      <c r="N11">
        <v>33.699999999999996</v>
      </c>
      <c r="R11">
        <v>20.599999999999994</v>
      </c>
      <c r="T11">
        <v>7.3499999999999979</v>
      </c>
      <c r="AD11">
        <v>7.269999999999996</v>
      </c>
      <c r="AF11">
        <v>9.0299999999999976</v>
      </c>
      <c r="AP11">
        <v>11.950000000000003</v>
      </c>
      <c r="AR11">
        <v>53.010000000000005</v>
      </c>
      <c r="AZ11">
        <v>13.530000000000001</v>
      </c>
      <c r="BJ11">
        <v>8.259999999999998</v>
      </c>
    </row>
    <row r="12" spans="1:62" x14ac:dyDescent="0.25">
      <c r="B12">
        <v>78.179999999999993</v>
      </c>
      <c r="D12">
        <v>21.68</v>
      </c>
      <c r="F12">
        <v>4.3999999999999986</v>
      </c>
      <c r="H12">
        <v>44.010000000000005</v>
      </c>
      <c r="N12">
        <v>32.819999999999993</v>
      </c>
      <c r="R12">
        <v>24.650000000000002</v>
      </c>
      <c r="T12">
        <v>15.120000000000001</v>
      </c>
      <c r="AD12">
        <v>25.02</v>
      </c>
      <c r="AF12">
        <v>32.489999999999995</v>
      </c>
      <c r="AP12">
        <v>9.5400000000000027</v>
      </c>
      <c r="AR12">
        <v>9.75</v>
      </c>
      <c r="AZ12">
        <v>16.859999999999996</v>
      </c>
      <c r="BJ12">
        <v>7.5599999999999987</v>
      </c>
    </row>
    <row r="13" spans="1:62" x14ac:dyDescent="0.25">
      <c r="B13">
        <v>70.38</v>
      </c>
      <c r="F13">
        <v>18.880000000000003</v>
      </c>
      <c r="H13">
        <v>27.789999999999992</v>
      </c>
      <c r="N13">
        <v>26.58</v>
      </c>
      <c r="T13">
        <v>4.6099999999999994</v>
      </c>
      <c r="AF13">
        <v>13.520000000000003</v>
      </c>
      <c r="AP13">
        <v>11.659999999999997</v>
      </c>
      <c r="AR13">
        <v>31.11</v>
      </c>
      <c r="AZ13">
        <v>12.289999999999996</v>
      </c>
      <c r="BJ13">
        <v>4.5799999999999983</v>
      </c>
    </row>
    <row r="14" spans="1:62" x14ac:dyDescent="0.25">
      <c r="F14">
        <v>-0.67000000000000171</v>
      </c>
      <c r="H14">
        <v>43.94</v>
      </c>
      <c r="N14">
        <v>25.690000000000005</v>
      </c>
      <c r="T14">
        <v>10.509999999999998</v>
      </c>
      <c r="AF14">
        <v>34.28</v>
      </c>
      <c r="AP14">
        <v>24.990000000000002</v>
      </c>
      <c r="AR14">
        <v>35.050000000000004</v>
      </c>
      <c r="AZ14">
        <v>9.9500000000000028</v>
      </c>
      <c r="BJ14">
        <v>12.61</v>
      </c>
    </row>
    <row r="15" spans="1:62" x14ac:dyDescent="0.25">
      <c r="F15">
        <v>22.680000000000003</v>
      </c>
      <c r="H15">
        <v>32.33</v>
      </c>
      <c r="N15">
        <v>37.440000000000005</v>
      </c>
      <c r="T15">
        <v>10.34</v>
      </c>
      <c r="AP15">
        <v>5.07</v>
      </c>
      <c r="BJ15">
        <v>0.57000000000000028</v>
      </c>
    </row>
    <row r="16" spans="1:62" x14ac:dyDescent="0.25">
      <c r="H16">
        <v>4.2899999999999991</v>
      </c>
      <c r="BJ16">
        <v>10.009999999999998</v>
      </c>
    </row>
    <row r="17" spans="62:62" x14ac:dyDescent="0.25">
      <c r="BJ17">
        <v>8.36</v>
      </c>
    </row>
    <row r="18" spans="62:62" x14ac:dyDescent="0.25">
      <c r="BJ18">
        <v>2.7899999999999991</v>
      </c>
    </row>
    <row r="19" spans="62:62" x14ac:dyDescent="0.25">
      <c r="BJ19">
        <v>-3.5199999999999996</v>
      </c>
    </row>
    <row r="20" spans="62:62" x14ac:dyDescent="0.25">
      <c r="BJ20">
        <v>2.9399999999999977</v>
      </c>
    </row>
    <row r="21" spans="62:62" x14ac:dyDescent="0.25">
      <c r="BJ21">
        <v>7.5200000000000031</v>
      </c>
    </row>
    <row r="22" spans="62:62" x14ac:dyDescent="0.25">
      <c r="BJ22">
        <v>-14.529999999999998</v>
      </c>
    </row>
    <row r="23" spans="62:62" x14ac:dyDescent="0.25">
      <c r="BJ23">
        <v>-0.44000000000000128</v>
      </c>
    </row>
    <row r="24" spans="62:62" x14ac:dyDescent="0.25">
      <c r="BJ24">
        <v>-12.170000000000002</v>
      </c>
    </row>
    <row r="25" spans="62:62" x14ac:dyDescent="0.25">
      <c r="BJ25">
        <v>-4.0600000000000023</v>
      </c>
    </row>
    <row r="26" spans="62:62" x14ac:dyDescent="0.25">
      <c r="BJ26">
        <v>3.0599999999999987</v>
      </c>
    </row>
    <row r="27" spans="62:62" x14ac:dyDescent="0.25">
      <c r="BJ27">
        <v>-12.119999999999997</v>
      </c>
    </row>
    <row r="28" spans="62:62" x14ac:dyDescent="0.25">
      <c r="BJ28">
        <v>-9.2899999999999991</v>
      </c>
    </row>
    <row r="29" spans="62:62" x14ac:dyDescent="0.25">
      <c r="BJ29">
        <v>9.48</v>
      </c>
    </row>
    <row r="30" spans="62:62" x14ac:dyDescent="0.25">
      <c r="BJ30">
        <v>-10.010000000000002</v>
      </c>
    </row>
    <row r="31" spans="62:62" x14ac:dyDescent="0.25">
      <c r="BJ31">
        <v>33.14</v>
      </c>
    </row>
    <row r="33" spans="2:62" x14ac:dyDescent="0.25">
      <c r="B33">
        <f>AVERAGE(B2:B31)</f>
        <v>24.7</v>
      </c>
      <c r="D33">
        <f>AVERAGE(D2:D31)</f>
        <v>49.293636363636352</v>
      </c>
      <c r="F33">
        <f>AVERAGE(F2:F31)</f>
        <v>13.847857142857142</v>
      </c>
      <c r="H33">
        <f>AVERAGE(H2:H31)</f>
        <v>28.304666666666666</v>
      </c>
      <c r="J33">
        <f>AVERAGE(J2:J31)</f>
        <v>12.123999999999999</v>
      </c>
      <c r="L33">
        <f>AVERAGE(L2:L31)</f>
        <v>22.871111111111109</v>
      </c>
      <c r="N33">
        <f>AVERAGE(N2:N31)</f>
        <v>25.591428571428569</v>
      </c>
      <c r="P33">
        <f>AVERAGE(P2:P31)</f>
        <v>21.953749999999999</v>
      </c>
      <c r="R33">
        <f>AVERAGE(R2:R31)</f>
        <v>11.362727272727273</v>
      </c>
      <c r="T33">
        <f>AVERAGE(T2:T31)</f>
        <v>12.090714285714286</v>
      </c>
      <c r="V33">
        <f>AVERAGE(V2:V31)</f>
        <v>12.252857142857144</v>
      </c>
      <c r="X33">
        <f>AVERAGE(X2:X31)</f>
        <v>7.921999999999997</v>
      </c>
      <c r="Z33">
        <f>AVERAGE(Z2:Z31)</f>
        <v>19.794</v>
      </c>
      <c r="AB33">
        <f>AVERAGE(AB2:AB31)</f>
        <v>13.34888888888889</v>
      </c>
      <c r="AD33">
        <f>AVERAGE(AD2:AD31)</f>
        <v>21.427272727272729</v>
      </c>
      <c r="AF33">
        <f>AVERAGE(AF2:AF31)</f>
        <v>18.384615384615383</v>
      </c>
      <c r="AH33">
        <f>AVERAGE(AH2:AH31)</f>
        <v>13.251250000000002</v>
      </c>
      <c r="AJ33">
        <f>AVERAGE(AJ2:AJ31)</f>
        <v>17.337499999999999</v>
      </c>
      <c r="AL33">
        <f>AVERAGE(AL2:AL31)</f>
        <v>21.198750000000004</v>
      </c>
      <c r="AN33">
        <f>AVERAGE(AN2:AN31)</f>
        <v>11.181428571428572</v>
      </c>
      <c r="AP33">
        <f>AVERAGE(AP2:AP31)</f>
        <v>13.459999999999999</v>
      </c>
      <c r="AR33">
        <f>AVERAGE(AR2:AR31)</f>
        <v>21.143076923076926</v>
      </c>
      <c r="AT33">
        <f>AVERAGE(AT2:AT31)</f>
        <v>36.634</v>
      </c>
      <c r="AV33">
        <f>AVERAGE(AV2:AV31)</f>
        <v>32.655000000000001</v>
      </c>
      <c r="AX33">
        <f>AVERAGE(AX2:AX31)</f>
        <v>64.3</v>
      </c>
      <c r="AZ33">
        <f>AVERAGE(AZ2:AZ31)</f>
        <v>14.985384615384616</v>
      </c>
      <c r="BB33">
        <f>AVERAGE(BB2:BB31)</f>
        <v>15.80125</v>
      </c>
      <c r="BD33">
        <f>AVERAGE(BD2:BD31)</f>
        <v>14.904000000000002</v>
      </c>
      <c r="BF33">
        <f>AVERAGE(BF2:BF31)</f>
        <v>13.045</v>
      </c>
      <c r="BH33">
        <f>AVERAGE(BH2:BH31)</f>
        <v>27.231250000000003</v>
      </c>
      <c r="BJ33">
        <f>AVERAGE(BJ2:BJ31)</f>
        <v>8.5846666666666671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BP983"/>
  <sheetViews>
    <sheetView topLeftCell="BD1" workbookViewId="0">
      <selection activeCell="BM2" activeCellId="31" sqref="C2 E2 G2 I2 K2 M2 O2 Q2 S2 U2 W2 Y2 AA2 AC2 AE2 AG2 AI2 AK2 AM2 AO2 AQ2 AS2 AU2 AW2 AY2 BA2 BC2 BE2 BG2 BI2 BK2 BM2"/>
    </sheetView>
  </sheetViews>
  <sheetFormatPr defaultRowHeight="15" x14ac:dyDescent="0.25"/>
  <cols>
    <col min="4" max="4" width="9.140625" style="5"/>
    <col min="54" max="54" width="11.5703125" bestFit="1" customWidth="1"/>
  </cols>
  <sheetData>
    <row r="1" spans="3:68" ht="26.25" x14ac:dyDescent="0.25">
      <c r="C1" t="s">
        <v>13</v>
      </c>
      <c r="D1" s="6" t="s">
        <v>16</v>
      </c>
      <c r="F1" s="6" t="s">
        <v>16</v>
      </c>
      <c r="H1" s="6" t="s">
        <v>16</v>
      </c>
      <c r="J1" s="6" t="s">
        <v>16</v>
      </c>
      <c r="L1" s="6" t="s">
        <v>16</v>
      </c>
      <c r="N1" s="6" t="s">
        <v>16</v>
      </c>
      <c r="P1" s="6" t="s">
        <v>16</v>
      </c>
      <c r="R1" s="6" t="s">
        <v>16</v>
      </c>
      <c r="T1" s="6" t="s">
        <v>16</v>
      </c>
      <c r="V1" s="6" t="s">
        <v>16</v>
      </c>
      <c r="X1" s="6" t="s">
        <v>16</v>
      </c>
      <c r="Z1" s="6" t="s">
        <v>16</v>
      </c>
      <c r="AB1" s="6" t="s">
        <v>16</v>
      </c>
      <c r="AD1" s="6" t="s">
        <v>16</v>
      </c>
      <c r="AF1" s="6" t="s">
        <v>16</v>
      </c>
      <c r="AH1" s="6" t="s">
        <v>16</v>
      </c>
      <c r="AJ1" s="6" t="s">
        <v>16</v>
      </c>
      <c r="AL1" s="6" t="s">
        <v>16</v>
      </c>
      <c r="AN1" s="6" t="s">
        <v>16</v>
      </c>
      <c r="AP1" s="6" t="s">
        <v>16</v>
      </c>
      <c r="AR1" s="6" t="s">
        <v>16</v>
      </c>
      <c r="AT1" s="6" t="s">
        <v>16</v>
      </c>
      <c r="AV1" s="6" t="s">
        <v>16</v>
      </c>
      <c r="AX1" s="6" t="s">
        <v>16</v>
      </c>
      <c r="AZ1" s="6" t="s">
        <v>16</v>
      </c>
      <c r="BB1" s="6" t="s">
        <v>16</v>
      </c>
      <c r="BD1" s="6" t="s">
        <v>16</v>
      </c>
      <c r="BF1" s="6" t="s">
        <v>16</v>
      </c>
      <c r="BH1" s="6" t="s">
        <v>16</v>
      </c>
      <c r="BJ1" s="6" t="s">
        <v>16</v>
      </c>
      <c r="BL1" s="6" t="s">
        <v>16</v>
      </c>
      <c r="BN1" s="6" t="s">
        <v>16</v>
      </c>
      <c r="BP1" s="6"/>
    </row>
    <row r="2" spans="3:68" x14ac:dyDescent="0.25">
      <c r="C2">
        <v>10604</v>
      </c>
      <c r="D2" s="7">
        <v>6.740000000000002</v>
      </c>
      <c r="E2">
        <v>10621</v>
      </c>
      <c r="F2" s="7">
        <v>7.4899999999999949</v>
      </c>
      <c r="G2">
        <v>10840</v>
      </c>
      <c r="H2" s="7">
        <v>30.2</v>
      </c>
      <c r="I2">
        <v>10836</v>
      </c>
      <c r="J2" s="7">
        <v>8.7899999999999991</v>
      </c>
      <c r="K2">
        <v>10590</v>
      </c>
      <c r="L2" s="7">
        <v>18.880000000000003</v>
      </c>
      <c r="M2">
        <v>10622</v>
      </c>
      <c r="N2" s="7">
        <v>24.409999999999997</v>
      </c>
      <c r="O2">
        <v>10630</v>
      </c>
      <c r="P2" s="7">
        <v>-2.2099999999999937</v>
      </c>
      <c r="Q2">
        <v>10578</v>
      </c>
      <c r="R2" s="7">
        <v>11.349999999999994</v>
      </c>
      <c r="S2">
        <v>10838</v>
      </c>
      <c r="T2" s="7">
        <v>13.740000000000002</v>
      </c>
      <c r="U2">
        <v>10938</v>
      </c>
      <c r="V2" s="7">
        <v>9</v>
      </c>
      <c r="W2">
        <v>10821</v>
      </c>
      <c r="X2" s="7">
        <v>6.7600000000000016</v>
      </c>
      <c r="Y2">
        <v>10989</v>
      </c>
      <c r="Z2" s="7">
        <v>3.8500000000000014</v>
      </c>
      <c r="AA2">
        <v>10933</v>
      </c>
      <c r="AB2" s="7">
        <v>10.240000000000002</v>
      </c>
      <c r="AC2">
        <v>10914</v>
      </c>
      <c r="AD2" s="7">
        <v>10.509999999999998</v>
      </c>
      <c r="AE2">
        <v>10813</v>
      </c>
      <c r="AF2" s="7">
        <v>3.509999999999998</v>
      </c>
      <c r="AG2">
        <v>10992</v>
      </c>
      <c r="AH2" s="7">
        <v>11.009999999999998</v>
      </c>
      <c r="AI2">
        <v>10826</v>
      </c>
      <c r="AJ2" s="7">
        <v>20.089999999999996</v>
      </c>
      <c r="AK2">
        <v>10819</v>
      </c>
      <c r="AL2" s="7">
        <v>5.0499999999999972</v>
      </c>
      <c r="AM2">
        <v>10928</v>
      </c>
      <c r="AN2" s="7">
        <v>22.54</v>
      </c>
      <c r="AO2">
        <v>10880</v>
      </c>
      <c r="AP2" s="7">
        <v>-3.8000000000000043</v>
      </c>
      <c r="AQ2">
        <v>10913</v>
      </c>
      <c r="AR2" s="7">
        <v>25.58</v>
      </c>
      <c r="AS2">
        <v>10795</v>
      </c>
      <c r="AT2" s="7">
        <v>3.3800000000000026</v>
      </c>
      <c r="AU2">
        <v>10926</v>
      </c>
      <c r="AV2" s="7">
        <v>1.7300000000000004</v>
      </c>
      <c r="AW2">
        <v>10651</v>
      </c>
      <c r="AX2" s="7">
        <v>1.8900000000000006</v>
      </c>
      <c r="AY2">
        <v>10910</v>
      </c>
      <c r="AZ2" s="7">
        <v>40.039999999999992</v>
      </c>
      <c r="BA2">
        <v>10911</v>
      </c>
      <c r="BB2" s="7">
        <v>13.160000000000004</v>
      </c>
      <c r="BC2">
        <v>10804</v>
      </c>
      <c r="BD2" s="7">
        <v>8.1899999999999977</v>
      </c>
      <c r="BE2">
        <v>10628</v>
      </c>
      <c r="BF2" s="7">
        <v>2.490000000000002</v>
      </c>
      <c r="BG2">
        <v>10607</v>
      </c>
      <c r="BH2" s="7">
        <v>12.68</v>
      </c>
      <c r="BI2">
        <v>10949</v>
      </c>
      <c r="BJ2" s="7">
        <v>16.590000000000003</v>
      </c>
      <c r="BK2">
        <v>10633</v>
      </c>
      <c r="BL2" s="7">
        <v>8.36</v>
      </c>
      <c r="BM2">
        <v>10739</v>
      </c>
      <c r="BN2" s="7">
        <v>7.5200000000000031</v>
      </c>
    </row>
    <row r="3" spans="3:68" x14ac:dyDescent="0.25">
      <c r="D3" s="7">
        <v>6.4799999999999969</v>
      </c>
      <c r="F3" s="7">
        <v>13.899999999999999</v>
      </c>
      <c r="H3" s="7">
        <v>25.550000000000004</v>
      </c>
      <c r="J3" s="7">
        <v>41.239999999999995</v>
      </c>
      <c r="L3" s="7">
        <v>-0.67000000000000171</v>
      </c>
      <c r="N3" s="7">
        <v>4.8299999999999983</v>
      </c>
      <c r="P3" s="7">
        <v>0.11999999999999744</v>
      </c>
      <c r="R3" s="7">
        <v>10.170000000000002</v>
      </c>
      <c r="T3" s="7">
        <v>38.86</v>
      </c>
      <c r="V3" s="7">
        <v>43.849999999999994</v>
      </c>
      <c r="X3" s="7">
        <v>3.1400000000000006</v>
      </c>
      <c r="Z3" s="7">
        <v>6.7799999999999976</v>
      </c>
      <c r="AB3" s="7">
        <v>21.5</v>
      </c>
      <c r="AD3" s="7">
        <v>10.34</v>
      </c>
      <c r="AF3" s="7">
        <v>10.490000000000002</v>
      </c>
      <c r="AH3" s="7">
        <v>9.7700000000000031</v>
      </c>
      <c r="AJ3" s="7">
        <v>6.8599999999999994</v>
      </c>
      <c r="AL3" s="7">
        <v>7.269999999999996</v>
      </c>
      <c r="AN3" s="7">
        <v>9.0299999999999976</v>
      </c>
      <c r="AP3" s="7">
        <v>2.3000000000000043</v>
      </c>
      <c r="AR3" s="7">
        <v>20.81</v>
      </c>
      <c r="AT3" s="7">
        <v>6.18</v>
      </c>
      <c r="AV3" s="7">
        <v>16.269999999999996</v>
      </c>
      <c r="AX3" s="7">
        <v>5.3599999999999994</v>
      </c>
      <c r="AZ3" s="7">
        <v>23.509999999999998</v>
      </c>
      <c r="BB3" s="7">
        <v>30.659999999999997</v>
      </c>
      <c r="BD3" s="7">
        <v>11.120000000000005</v>
      </c>
      <c r="BF3" s="7">
        <v>3.490000000000002</v>
      </c>
      <c r="BH3" s="7">
        <v>18.64</v>
      </c>
      <c r="BJ3" s="7">
        <v>21.999999999999996</v>
      </c>
      <c r="BL3" s="7">
        <v>2.7899999999999991</v>
      </c>
      <c r="BN3" s="7">
        <v>14.649999999999999</v>
      </c>
    </row>
    <row r="4" spans="3:68" x14ac:dyDescent="0.25">
      <c r="D4" s="7">
        <v>12.469999999999995</v>
      </c>
      <c r="F4" s="7">
        <v>38.65</v>
      </c>
      <c r="H4" s="7">
        <v>42.960000000000008</v>
      </c>
      <c r="J4" s="7">
        <v>41.05</v>
      </c>
      <c r="L4" s="7">
        <v>22.680000000000003</v>
      </c>
      <c r="N4" s="7">
        <v>60.89</v>
      </c>
      <c r="P4" s="7">
        <v>24.189999999999998</v>
      </c>
      <c r="R4" s="7">
        <v>60.84</v>
      </c>
      <c r="T4" s="7">
        <v>28.370000000000005</v>
      </c>
      <c r="V4" s="7">
        <v>43.289999999999992</v>
      </c>
      <c r="X4" s="7">
        <v>9.4699999999999989</v>
      </c>
      <c r="Z4" s="7">
        <v>20.599999999999994</v>
      </c>
      <c r="AB4" s="7">
        <v>10.369999999999997</v>
      </c>
      <c r="AD4" s="7">
        <v>15.320000000000004</v>
      </c>
      <c r="AF4" s="7">
        <v>-1.0300000000000011</v>
      </c>
      <c r="AH4" s="7">
        <v>32.18</v>
      </c>
      <c r="AJ4" s="7">
        <v>49.31</v>
      </c>
      <c r="AL4" s="7">
        <v>25.02</v>
      </c>
      <c r="AN4" s="7">
        <v>32.489999999999995</v>
      </c>
      <c r="AP4" s="7">
        <v>12.450000000000003</v>
      </c>
      <c r="AR4" s="7">
        <v>18.979999999999997</v>
      </c>
      <c r="AT4" s="7">
        <v>1.1499999999999986</v>
      </c>
      <c r="AV4" s="7">
        <v>19.400000000000002</v>
      </c>
      <c r="AX4" s="7">
        <v>1</v>
      </c>
      <c r="AZ4" s="7">
        <v>66.460000000000008</v>
      </c>
      <c r="BB4" s="7">
        <v>69.36</v>
      </c>
      <c r="BD4" s="7">
        <v>21.14</v>
      </c>
      <c r="BF4" s="7">
        <v>0.59999999999999432</v>
      </c>
      <c r="BH4" s="7">
        <v>51.970000000000006</v>
      </c>
      <c r="BJ4" s="7">
        <v>47.12</v>
      </c>
      <c r="BL4" s="7">
        <v>-3.5199999999999996</v>
      </c>
      <c r="BN4" s="7">
        <v>6.4000000000000021</v>
      </c>
    </row>
    <row r="5" spans="3:68" x14ac:dyDescent="0.25">
      <c r="D5" s="7">
        <v>16.78</v>
      </c>
      <c r="F5" s="7">
        <v>78.179999999999993</v>
      </c>
      <c r="H5" s="7">
        <v>23.270000000000003</v>
      </c>
      <c r="J5" s="7">
        <v>15.439999999999998</v>
      </c>
      <c r="L5" s="7">
        <v>7.6200000000000045</v>
      </c>
      <c r="N5" s="7">
        <v>63.67</v>
      </c>
      <c r="P5" s="7">
        <v>29.299999999999997</v>
      </c>
      <c r="R5" s="7">
        <v>14.91</v>
      </c>
      <c r="T5" s="7">
        <v>21.61</v>
      </c>
      <c r="V5" s="7">
        <v>10.320000000000004</v>
      </c>
      <c r="Z5" s="7">
        <v>24.650000000000002</v>
      </c>
      <c r="AB5" s="7">
        <v>7.3499999999999979</v>
      </c>
      <c r="AD5" s="7">
        <v>4.1400000000000006</v>
      </c>
      <c r="AF5" s="7">
        <v>16.259999999999998</v>
      </c>
      <c r="AH5" s="7">
        <v>10.060000000000002</v>
      </c>
      <c r="AJ5" s="7">
        <v>19.59</v>
      </c>
      <c r="AL5" s="7">
        <v>23.2</v>
      </c>
      <c r="AN5" s="7">
        <v>13.520000000000003</v>
      </c>
      <c r="AP5" s="7">
        <v>18.29</v>
      </c>
      <c r="AR5" s="7">
        <v>28.200000000000003</v>
      </c>
      <c r="AT5" s="7">
        <v>15.939999999999998</v>
      </c>
      <c r="AV5" s="7">
        <v>11.399999999999999</v>
      </c>
      <c r="AX5" s="7">
        <v>-6.0399999999999991</v>
      </c>
      <c r="AZ5" s="7">
        <v>16.280000000000005</v>
      </c>
      <c r="BB5" s="7">
        <v>80.289999999999992</v>
      </c>
      <c r="BD5" s="7">
        <v>13.530000000000001</v>
      </c>
      <c r="BF5" s="7">
        <v>15.68</v>
      </c>
      <c r="BH5" s="7">
        <v>29.930000000000007</v>
      </c>
      <c r="BJ5" s="7">
        <v>36.739999999999995</v>
      </c>
      <c r="BL5" s="7">
        <v>2.9399999999999977</v>
      </c>
      <c r="BN5" s="7">
        <v>1.740000000000002</v>
      </c>
    </row>
    <row r="6" spans="3:68" x14ac:dyDescent="0.25">
      <c r="D6" s="7">
        <v>10.349999999999998</v>
      </c>
      <c r="F6" s="7">
        <v>70.38</v>
      </c>
      <c r="H6" s="7">
        <v>21.68</v>
      </c>
      <c r="J6" s="7">
        <v>1.9699999999999989</v>
      </c>
      <c r="L6" s="7">
        <v>6.6400000000000041</v>
      </c>
      <c r="N6" s="7">
        <v>9.5</v>
      </c>
      <c r="P6" s="7">
        <v>9.1499999999999986</v>
      </c>
      <c r="R6" s="7">
        <v>70.089999999999989</v>
      </c>
      <c r="T6" s="7">
        <v>33.699999999999996</v>
      </c>
      <c r="V6" s="7">
        <v>12.850000000000001</v>
      </c>
      <c r="Z6" s="7">
        <v>8.9500000000000028</v>
      </c>
      <c r="AB6" s="7">
        <v>15.120000000000001</v>
      </c>
      <c r="AD6" s="7">
        <v>24.119999999999997</v>
      </c>
      <c r="AF6" s="7">
        <v>7.8399999999999963</v>
      </c>
      <c r="AH6" s="7">
        <v>23.300000000000004</v>
      </c>
      <c r="AJ6" s="7">
        <v>32.869999999999997</v>
      </c>
      <c r="AL6" s="7">
        <v>14.440000000000001</v>
      </c>
      <c r="AN6" s="7">
        <v>34.28</v>
      </c>
      <c r="AP6" s="7">
        <v>36.309999999999995</v>
      </c>
      <c r="AR6" s="7">
        <v>8.64</v>
      </c>
      <c r="AT6" s="7">
        <v>4.66</v>
      </c>
      <c r="AV6" s="7">
        <v>30.42</v>
      </c>
      <c r="AX6" s="7">
        <v>-2.5599999999999952</v>
      </c>
      <c r="AZ6" s="7">
        <v>53.010000000000005</v>
      </c>
      <c r="BB6" s="7">
        <v>94.56</v>
      </c>
      <c r="BD6" s="7">
        <v>16.859999999999996</v>
      </c>
      <c r="BF6" s="7">
        <v>22.379999999999995</v>
      </c>
      <c r="BH6" s="7">
        <v>34.629999999999995</v>
      </c>
      <c r="BJ6" s="7">
        <v>41.269999999999996</v>
      </c>
      <c r="BN6" s="7">
        <v>9.860000000000003</v>
      </c>
    </row>
    <row r="7" spans="3:68" x14ac:dyDescent="0.25">
      <c r="D7" s="7">
        <v>15.569999999999997</v>
      </c>
      <c r="F7" s="7">
        <v>80.490000000000009</v>
      </c>
      <c r="H7" s="7">
        <v>9.8399999999999963</v>
      </c>
      <c r="J7" s="7">
        <v>12.7</v>
      </c>
      <c r="L7" s="7">
        <v>20.530000000000005</v>
      </c>
      <c r="N7" s="7">
        <v>61.44</v>
      </c>
      <c r="P7" s="7">
        <v>-9.509999999999998</v>
      </c>
      <c r="R7" s="7">
        <v>10.239999999999998</v>
      </c>
      <c r="T7" s="7">
        <v>32.819999999999993</v>
      </c>
      <c r="V7" s="7">
        <v>37.24</v>
      </c>
      <c r="Z7" s="7">
        <v>17.899999999999999</v>
      </c>
      <c r="AB7" s="7">
        <v>4.6099999999999994</v>
      </c>
      <c r="AD7" s="7">
        <v>16.470000000000002</v>
      </c>
      <c r="AF7" s="7">
        <v>5.5299999999999976</v>
      </c>
      <c r="AH7" s="7">
        <v>23.659999999999997</v>
      </c>
      <c r="AJ7" s="7">
        <v>4.7399999999999984</v>
      </c>
      <c r="AL7" s="7">
        <v>10.370000000000001</v>
      </c>
      <c r="AN7" s="7">
        <v>8.5800000000000018</v>
      </c>
      <c r="AP7" s="7">
        <v>32.63000000000001</v>
      </c>
      <c r="AR7" s="7">
        <v>11.740000000000002</v>
      </c>
      <c r="AT7" s="7">
        <v>12.100000000000001</v>
      </c>
      <c r="AV7" s="7">
        <v>13.310000000000002</v>
      </c>
      <c r="AZ7" s="7">
        <v>9.75</v>
      </c>
      <c r="BB7" s="7">
        <v>109.23000000000002</v>
      </c>
      <c r="BD7" s="7">
        <v>12.289999999999996</v>
      </c>
      <c r="BF7" s="7">
        <v>35.49</v>
      </c>
      <c r="BH7" s="7">
        <v>26.990000000000009</v>
      </c>
      <c r="BJ7" s="7">
        <v>33.890000000000008</v>
      </c>
      <c r="BN7" s="7">
        <v>-0.60000000000000142</v>
      </c>
    </row>
    <row r="8" spans="3:68" x14ac:dyDescent="0.25">
      <c r="D8" s="7">
        <v>19.41</v>
      </c>
      <c r="F8" s="7">
        <v>68.87</v>
      </c>
      <c r="H8" s="7">
        <v>10.510000000000002</v>
      </c>
      <c r="J8" s="7">
        <v>4.3999999999999986</v>
      </c>
      <c r="L8" s="7">
        <v>12.68</v>
      </c>
      <c r="N8" s="7">
        <v>44.010000000000005</v>
      </c>
      <c r="P8" s="7">
        <v>12.04</v>
      </c>
      <c r="R8" s="7">
        <v>35.820000000000007</v>
      </c>
      <c r="T8" s="7">
        <v>26.58</v>
      </c>
      <c r="V8" s="7">
        <v>7.1400000000000006</v>
      </c>
      <c r="Z8" s="7">
        <v>14.300000000000004</v>
      </c>
      <c r="AD8" s="7">
        <v>11.719999999999999</v>
      </c>
      <c r="AH8" s="7">
        <v>26.029999999999994</v>
      </c>
      <c r="AJ8" s="7">
        <v>16.689999999999998</v>
      </c>
      <c r="AL8" s="7">
        <v>2.9499999999999993</v>
      </c>
      <c r="AN8" s="7">
        <v>14.189999999999998</v>
      </c>
      <c r="AP8" s="7">
        <v>15.149999999999999</v>
      </c>
      <c r="AV8" s="7">
        <v>11.950000000000003</v>
      </c>
      <c r="AZ8" s="7">
        <v>31.11</v>
      </c>
      <c r="BB8" s="7">
        <v>86.28</v>
      </c>
      <c r="BD8" s="7">
        <v>9.9500000000000028</v>
      </c>
      <c r="BF8" s="7">
        <v>15.729999999999997</v>
      </c>
      <c r="BH8" s="7">
        <v>29.68</v>
      </c>
      <c r="BJ8" s="7">
        <v>8.259999999999998</v>
      </c>
      <c r="BN8" s="7">
        <v>8.2299999999999969</v>
      </c>
    </row>
    <row r="9" spans="3:68" x14ac:dyDescent="0.25">
      <c r="F9" s="7">
        <v>66.900000000000006</v>
      </c>
      <c r="H9" s="7">
        <v>-1</v>
      </c>
      <c r="N9" s="7">
        <v>27.789999999999992</v>
      </c>
      <c r="P9" s="7">
        <v>-3.2899999999999991</v>
      </c>
      <c r="R9" s="7">
        <v>7.6900000000000048</v>
      </c>
      <c r="T9" s="7">
        <v>25.690000000000005</v>
      </c>
      <c r="V9" s="7">
        <v>18.079999999999998</v>
      </c>
      <c r="Z9" s="7">
        <v>13.629999999999995</v>
      </c>
      <c r="AH9" s="7">
        <v>19.43</v>
      </c>
      <c r="AJ9" s="7">
        <v>22.580000000000005</v>
      </c>
      <c r="AL9" s="7">
        <v>12.119999999999997</v>
      </c>
      <c r="AN9" s="7">
        <v>25.560000000000002</v>
      </c>
      <c r="AP9" s="7">
        <v>30.139999999999997</v>
      </c>
      <c r="AV9" s="7">
        <v>9.5400000000000027</v>
      </c>
      <c r="AZ9" s="7">
        <v>35.050000000000004</v>
      </c>
      <c r="BB9" s="7">
        <v>74.799999999999983</v>
      </c>
      <c r="BD9" s="7">
        <v>30.549999999999997</v>
      </c>
      <c r="BF9" s="7">
        <v>20.730000000000004</v>
      </c>
      <c r="BH9" s="7">
        <v>20.170000000000002</v>
      </c>
      <c r="BJ9" s="7">
        <v>7.5599999999999987</v>
      </c>
      <c r="BN9" s="7">
        <v>0.92000000000000171</v>
      </c>
    </row>
    <row r="10" spans="3:68" x14ac:dyDescent="0.25">
      <c r="F10" s="7">
        <v>52.570000000000007</v>
      </c>
      <c r="H10" s="7">
        <v>8.0400000000000027</v>
      </c>
      <c r="N10" s="7">
        <v>43.94</v>
      </c>
      <c r="P10" s="7">
        <v>22.07</v>
      </c>
      <c r="R10" s="7">
        <v>-1.129999999999999</v>
      </c>
      <c r="T10" s="7">
        <v>37.440000000000005</v>
      </c>
      <c r="V10" s="7">
        <v>20.189999999999998</v>
      </c>
      <c r="Z10" s="7">
        <v>11.790000000000003</v>
      </c>
      <c r="AH10" s="7">
        <v>9.4399999999999977</v>
      </c>
      <c r="AJ10" s="7">
        <v>46.249999999999993</v>
      </c>
      <c r="AL10" s="7">
        <v>33.800000000000004</v>
      </c>
      <c r="AN10" s="7">
        <v>28.740000000000002</v>
      </c>
      <c r="AP10" s="7">
        <v>14.840000000000003</v>
      </c>
      <c r="AV10" s="7">
        <v>11.659999999999997</v>
      </c>
      <c r="AZ10" s="7">
        <v>53.07</v>
      </c>
      <c r="BB10" s="7">
        <v>68.91</v>
      </c>
      <c r="BF10" s="7">
        <v>10.5</v>
      </c>
      <c r="BH10" s="7">
        <v>14.080000000000002</v>
      </c>
      <c r="BJ10" s="7">
        <v>4.5799999999999983</v>
      </c>
      <c r="BN10" s="7">
        <v>4.2999999999999972</v>
      </c>
    </row>
    <row r="11" spans="3:68" x14ac:dyDescent="0.25">
      <c r="F11" s="7">
        <v>69.41</v>
      </c>
      <c r="N11" s="7">
        <v>32.33</v>
      </c>
      <c r="P11" s="7">
        <v>9.4600000000000009</v>
      </c>
      <c r="R11" s="7">
        <v>39.269999999999996</v>
      </c>
      <c r="T11" s="7">
        <v>14.239999999999998</v>
      </c>
      <c r="V11" s="7">
        <v>4.3299999999999983</v>
      </c>
      <c r="Z11" s="7">
        <v>12.660000000000004</v>
      </c>
      <c r="AH11" s="7">
        <v>11.300000000000004</v>
      </c>
      <c r="AJ11" s="7">
        <v>6.3299999999999983</v>
      </c>
      <c r="AL11" s="7">
        <v>7.0399999999999991</v>
      </c>
      <c r="AN11" s="7">
        <v>23.439999999999998</v>
      </c>
      <c r="AP11" s="7">
        <v>21.270000000000003</v>
      </c>
      <c r="AV11" s="7">
        <v>24.990000000000002</v>
      </c>
      <c r="AZ11" s="7">
        <v>35.869999999999997</v>
      </c>
      <c r="BB11" s="7">
        <v>23.759999999999998</v>
      </c>
      <c r="BF11" s="7">
        <v>18.82</v>
      </c>
      <c r="BH11" s="7">
        <v>10.399999999999999</v>
      </c>
      <c r="BJ11" s="7">
        <v>12.61</v>
      </c>
      <c r="BN11" s="7">
        <v>2.3800000000000026</v>
      </c>
    </row>
    <row r="12" spans="3:68" x14ac:dyDescent="0.25">
      <c r="F12" s="7">
        <v>60.330000000000005</v>
      </c>
      <c r="N12" s="7">
        <v>4.2899999999999991</v>
      </c>
      <c r="R12" s="7">
        <v>17.819999999999997</v>
      </c>
      <c r="T12" s="7">
        <v>4.8400000000000034</v>
      </c>
      <c r="AH12" s="7">
        <v>7.9500000000000028</v>
      </c>
      <c r="AL12" s="7">
        <v>23.219999999999992</v>
      </c>
      <c r="AN12" s="7">
        <v>6.3500000000000014</v>
      </c>
      <c r="AP12" s="7">
        <v>9.1699999999999982</v>
      </c>
      <c r="AV12" s="7">
        <v>5.07</v>
      </c>
      <c r="AZ12" s="7">
        <v>72.84</v>
      </c>
      <c r="BB12" s="7">
        <v>8.1299999999999955</v>
      </c>
      <c r="BF12" s="7">
        <v>11.899999999999999</v>
      </c>
      <c r="BH12" s="7">
        <v>7.9799999999999969</v>
      </c>
      <c r="BJ12" s="7">
        <v>0.57000000000000028</v>
      </c>
    </row>
    <row r="13" spans="3:68" x14ac:dyDescent="0.25">
      <c r="N13" s="7">
        <v>5.6199999999999974</v>
      </c>
      <c r="AH13" s="7">
        <v>6.43</v>
      </c>
      <c r="AN13" s="7">
        <v>2.9499999999999993</v>
      </c>
      <c r="AZ13" s="7">
        <v>9.3800000000000026</v>
      </c>
      <c r="BB13" s="7">
        <v>32.74</v>
      </c>
      <c r="BF13" s="7">
        <v>12.57</v>
      </c>
      <c r="BH13" s="7">
        <v>7.8400000000000034</v>
      </c>
      <c r="BJ13" s="7">
        <v>10.009999999999998</v>
      </c>
    </row>
    <row r="14" spans="3:68" x14ac:dyDescent="0.25">
      <c r="N14" s="7">
        <v>36.099999999999994</v>
      </c>
      <c r="AH14" s="7">
        <v>12.61</v>
      </c>
      <c r="AZ14" s="7">
        <v>12.009999999999998</v>
      </c>
      <c r="BB14" s="7">
        <v>7.7100000000000009</v>
      </c>
      <c r="BF14" s="7">
        <v>11.990000000000002</v>
      </c>
      <c r="BH14" s="7">
        <v>-0.62999999999999545</v>
      </c>
    </row>
    <row r="15" spans="3:68" x14ac:dyDescent="0.25">
      <c r="N15" s="7">
        <v>16.439999999999998</v>
      </c>
      <c r="AZ15" s="7">
        <v>17.440000000000005</v>
      </c>
      <c r="BB15" s="7">
        <v>43.51</v>
      </c>
      <c r="BF15" s="7">
        <v>8.8699999999999974</v>
      </c>
    </row>
    <row r="16" spans="3:68" x14ac:dyDescent="0.25">
      <c r="BB16" s="7">
        <v>12.79</v>
      </c>
    </row>
    <row r="17" spans="4:66" x14ac:dyDescent="0.25">
      <c r="BB17" s="7">
        <v>9.4199999999999946</v>
      </c>
    </row>
    <row r="18" spans="4:66" x14ac:dyDescent="0.25">
      <c r="BB18" s="7">
        <v>14.470000000000006</v>
      </c>
    </row>
    <row r="19" spans="4:66" x14ac:dyDescent="0.25">
      <c r="BB19" s="7">
        <v>13.829999999999998</v>
      </c>
    </row>
    <row r="20" spans="4:66" x14ac:dyDescent="0.25">
      <c r="D20" s="5">
        <f>AVERAGE(D2:D8)</f>
        <v>12.542857142857141</v>
      </c>
      <c r="F20">
        <f>AVERAGE(F2:F12)</f>
        <v>55.197272727272733</v>
      </c>
      <c r="H20">
        <f>AVERAGE(H2:H12)</f>
        <v>19.005555555555556</v>
      </c>
      <c r="J20">
        <f>AVERAGE(J2:J12)</f>
        <v>17.941428571428567</v>
      </c>
      <c r="L20">
        <f>AVERAGE(L2:L12)</f>
        <v>12.622857142857145</v>
      </c>
      <c r="N20">
        <f>AVERAGE(N2:N15)</f>
        <v>31.089999999999996</v>
      </c>
      <c r="P20">
        <f>AVERAGE(P2:P15)</f>
        <v>9.1319999999999997</v>
      </c>
      <c r="R20">
        <f>AVERAGE(R2:R15)</f>
        <v>25.188181818181818</v>
      </c>
      <c r="T20">
        <f>AVERAGE(T2:T15)</f>
        <v>25.262727272727272</v>
      </c>
      <c r="V20">
        <f>AVERAGE(V2:V15)</f>
        <v>20.628999999999998</v>
      </c>
      <c r="X20">
        <f>AVERAGE(X2:X15)</f>
        <v>6.456666666666667</v>
      </c>
      <c r="Z20">
        <f>AVERAGE(Z2:Z15)</f>
        <v>13.511000000000001</v>
      </c>
      <c r="AB20">
        <f>AVERAGE(AB2:AB15)</f>
        <v>11.531666666666666</v>
      </c>
      <c r="AD20">
        <f>AVERAGE(AD2:AD15)</f>
        <v>13.231428571428571</v>
      </c>
      <c r="AF20">
        <f>AVERAGE(AF2:AF15)</f>
        <v>7.0999999999999988</v>
      </c>
      <c r="AH20">
        <f>AVERAGE(AH2:AH15)</f>
        <v>15.62846153846154</v>
      </c>
      <c r="AJ20">
        <f>AVERAGE(AJ2:AJ15)</f>
        <v>22.530999999999999</v>
      </c>
      <c r="AL20">
        <f>AVERAGE(AL2:AL15)</f>
        <v>14.952727272727271</v>
      </c>
      <c r="AN20">
        <f>AVERAGE(AN2:AN15)</f>
        <v>18.4725</v>
      </c>
      <c r="AP20">
        <f>AVERAGE(AP2:AP15)</f>
        <v>17.15909090909091</v>
      </c>
      <c r="AR20">
        <f>AVERAGE(AR2:AR15)</f>
        <v>18.991666666666671</v>
      </c>
      <c r="AT20">
        <f>AVERAGE(AT2:AT15)</f>
        <v>7.2349999999999994</v>
      </c>
      <c r="AV20">
        <f>AVERAGE(AV2:AV15)</f>
        <v>14.158181818181818</v>
      </c>
      <c r="AX20">
        <f>AVERAGE(AX2:AX15)</f>
        <v>-6.9999999999998869E-2</v>
      </c>
      <c r="AZ20">
        <f>AVERAGE(AZ2:AZ15)</f>
        <v>33.987142857142857</v>
      </c>
      <c r="BB20" s="7">
        <f>AVERAGE(BB2:BB19)</f>
        <v>44.089444444444439</v>
      </c>
      <c r="BD20" s="7">
        <f>AVERAGE(BD2:BD19)</f>
        <v>15.453749999999999</v>
      </c>
      <c r="BF20" s="7">
        <f>AVERAGE(BF2:BF19)</f>
        <v>13.66</v>
      </c>
      <c r="BH20" s="7">
        <f>AVERAGE(BH2:BH19)</f>
        <v>20.335384615384626</v>
      </c>
      <c r="BJ20" s="7">
        <f>AVERAGE(BJ2:BJ19)</f>
        <v>20.099999999999998</v>
      </c>
      <c r="BL20" s="7">
        <f>AVERAGE(BL2:BL19)</f>
        <v>2.6424999999999992</v>
      </c>
      <c r="BN20" s="7">
        <f>AVERAGE(BN2:BN19)</f>
        <v>5.5400000000000009</v>
      </c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</sheetData>
  <autoFilter ref="C1:BP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67"/>
  <sheetViews>
    <sheetView tabSelected="1" topLeftCell="A5" workbookViewId="0">
      <selection activeCell="B20" sqref="B20:E67"/>
    </sheetView>
  </sheetViews>
  <sheetFormatPr defaultRowHeight="15" x14ac:dyDescent="0.25"/>
  <sheetData>
    <row r="6" spans="2:5" x14ac:dyDescent="0.25">
      <c r="B6" t="s">
        <v>13</v>
      </c>
      <c r="C6" t="s">
        <v>24</v>
      </c>
      <c r="D6" t="s">
        <v>25</v>
      </c>
      <c r="E6" t="s">
        <v>17</v>
      </c>
    </row>
    <row r="7" spans="2:5" x14ac:dyDescent="0.25">
      <c r="B7">
        <v>10578</v>
      </c>
      <c r="C7" s="8" t="s">
        <v>18</v>
      </c>
      <c r="D7" t="s">
        <v>19</v>
      </c>
      <c r="E7">
        <v>25.188181818181818</v>
      </c>
    </row>
    <row r="8" spans="2:5" x14ac:dyDescent="0.25">
      <c r="B8">
        <v>10583</v>
      </c>
      <c r="C8" s="8" t="s">
        <v>20</v>
      </c>
      <c r="D8" t="s">
        <v>21</v>
      </c>
      <c r="E8">
        <v>11.362727272727273</v>
      </c>
    </row>
    <row r="9" spans="2:5" x14ac:dyDescent="0.25">
      <c r="B9">
        <v>10590</v>
      </c>
      <c r="C9" s="8" t="s">
        <v>20</v>
      </c>
      <c r="D9" t="s">
        <v>19</v>
      </c>
      <c r="E9">
        <v>12.622857142857145</v>
      </c>
    </row>
    <row r="10" spans="2:5" x14ac:dyDescent="0.25">
      <c r="B10">
        <v>10604</v>
      </c>
      <c r="C10" s="8" t="s">
        <v>18</v>
      </c>
      <c r="D10" t="s">
        <v>21</v>
      </c>
      <c r="E10">
        <v>12.542857142857141</v>
      </c>
    </row>
    <row r="11" spans="2:5" x14ac:dyDescent="0.25">
      <c r="B11">
        <v>10605</v>
      </c>
      <c r="C11" s="8" t="s">
        <v>20</v>
      </c>
      <c r="D11" t="s">
        <v>21</v>
      </c>
      <c r="E11">
        <v>27.231250000000003</v>
      </c>
    </row>
    <row r="12" spans="2:5" x14ac:dyDescent="0.25">
      <c r="B12">
        <v>10607</v>
      </c>
      <c r="C12" s="8" t="s">
        <v>20</v>
      </c>
      <c r="D12" t="s">
        <v>21</v>
      </c>
      <c r="E12">
        <v>20.335384615384626</v>
      </c>
    </row>
    <row r="13" spans="2:5" x14ac:dyDescent="0.25">
      <c r="B13">
        <v>10621</v>
      </c>
      <c r="C13" t="s">
        <v>18</v>
      </c>
      <c r="D13" t="s">
        <v>19</v>
      </c>
      <c r="E13">
        <v>55.197272727272733</v>
      </c>
    </row>
    <row r="14" spans="2:5" x14ac:dyDescent="0.25">
      <c r="B14">
        <v>10622</v>
      </c>
      <c r="C14" s="9" t="s">
        <v>22</v>
      </c>
      <c r="D14" t="s">
        <v>19</v>
      </c>
      <c r="E14">
        <v>31.089999999999996</v>
      </c>
    </row>
    <row r="15" spans="2:5" x14ac:dyDescent="0.25">
      <c r="B15">
        <v>10623</v>
      </c>
      <c r="C15" t="s">
        <v>18</v>
      </c>
      <c r="D15" t="s">
        <v>21</v>
      </c>
      <c r="E15">
        <v>24.7</v>
      </c>
    </row>
    <row r="16" spans="2:5" x14ac:dyDescent="0.25">
      <c r="B16">
        <v>10628</v>
      </c>
      <c r="C16" s="8" t="s">
        <v>20</v>
      </c>
      <c r="D16" t="s">
        <v>19</v>
      </c>
      <c r="E16">
        <v>13.66</v>
      </c>
    </row>
    <row r="17" spans="2:5" x14ac:dyDescent="0.25">
      <c r="B17">
        <v>10630</v>
      </c>
      <c r="C17" s="8" t="s">
        <v>20</v>
      </c>
      <c r="D17" t="s">
        <v>19</v>
      </c>
      <c r="E17">
        <v>9.1319999999999997</v>
      </c>
    </row>
    <row r="18" spans="2:5" x14ac:dyDescent="0.25">
      <c r="B18">
        <v>10633</v>
      </c>
      <c r="C18" s="8" t="s">
        <v>20</v>
      </c>
      <c r="D18" t="s">
        <v>21</v>
      </c>
      <c r="E18">
        <v>2.6424999999999992</v>
      </c>
    </row>
    <row r="19" spans="2:5" x14ac:dyDescent="0.25">
      <c r="B19">
        <v>10651</v>
      </c>
      <c r="C19" s="8" t="s">
        <v>20</v>
      </c>
      <c r="D19" t="s">
        <v>19</v>
      </c>
      <c r="E19">
        <v>-6.9999999999998869E-2</v>
      </c>
    </row>
    <row r="20" spans="2:5" x14ac:dyDescent="0.25">
      <c r="B20">
        <v>10655</v>
      </c>
      <c r="C20" s="8" t="s">
        <v>22</v>
      </c>
      <c r="D20" t="s">
        <v>21</v>
      </c>
      <c r="E20">
        <v>49.293636363636352</v>
      </c>
    </row>
    <row r="21" spans="2:5" x14ac:dyDescent="0.25">
      <c r="B21">
        <v>10656</v>
      </c>
      <c r="C21" s="8" t="s">
        <v>18</v>
      </c>
      <c r="D21" t="s">
        <v>19</v>
      </c>
      <c r="E21">
        <v>13.847857142857142</v>
      </c>
    </row>
    <row r="22" spans="2:5" x14ac:dyDescent="0.25">
      <c r="B22">
        <v>10739</v>
      </c>
      <c r="C22" s="8" t="s">
        <v>22</v>
      </c>
      <c r="D22" t="s">
        <v>19</v>
      </c>
      <c r="E22">
        <v>5.5400000000000009</v>
      </c>
    </row>
    <row r="23" spans="2:5" x14ac:dyDescent="0.25">
      <c r="B23">
        <v>10747</v>
      </c>
      <c r="C23" s="8" t="s">
        <v>18</v>
      </c>
      <c r="D23" t="s">
        <v>21</v>
      </c>
      <c r="E23">
        <v>12.123999999999999</v>
      </c>
    </row>
    <row r="24" spans="2:5" x14ac:dyDescent="0.25">
      <c r="B24">
        <v>10768</v>
      </c>
      <c r="C24" s="8" t="s">
        <v>22</v>
      </c>
      <c r="D24" t="s">
        <v>19</v>
      </c>
      <c r="E24">
        <v>22.871111111111109</v>
      </c>
    </row>
    <row r="25" spans="2:5" x14ac:dyDescent="0.25">
      <c r="B25">
        <v>10771</v>
      </c>
      <c r="C25" s="8" t="s">
        <v>22</v>
      </c>
      <c r="D25" t="s">
        <v>21</v>
      </c>
      <c r="E25">
        <v>12.090714285714286</v>
      </c>
    </row>
    <row r="26" spans="2:5" x14ac:dyDescent="0.25">
      <c r="B26">
        <v>10795</v>
      </c>
      <c r="C26" s="8" t="s">
        <v>20</v>
      </c>
      <c r="D26" t="s">
        <v>19</v>
      </c>
      <c r="E26">
        <v>7.2349999999999994</v>
      </c>
    </row>
    <row r="27" spans="2:5" x14ac:dyDescent="0.25">
      <c r="B27">
        <v>10804</v>
      </c>
      <c r="C27" s="8" t="s">
        <v>18</v>
      </c>
      <c r="D27" t="s">
        <v>19</v>
      </c>
      <c r="E27">
        <v>15.453749999999999</v>
      </c>
    </row>
    <row r="28" spans="2:5" x14ac:dyDescent="0.25">
      <c r="B28">
        <v>10813</v>
      </c>
      <c r="C28" s="8" t="s">
        <v>20</v>
      </c>
      <c r="D28" t="s">
        <v>21</v>
      </c>
      <c r="E28">
        <v>7.0999999999999988</v>
      </c>
    </row>
    <row r="29" spans="2:5" x14ac:dyDescent="0.25">
      <c r="B29">
        <v>10817</v>
      </c>
      <c r="C29" s="8" t="s">
        <v>20</v>
      </c>
      <c r="D29" t="s">
        <v>19</v>
      </c>
      <c r="E29">
        <v>14.904000000000002</v>
      </c>
    </row>
    <row r="30" spans="2:5" x14ac:dyDescent="0.25">
      <c r="B30">
        <v>10819</v>
      </c>
      <c r="C30" s="8" t="s">
        <v>23</v>
      </c>
      <c r="D30" t="s">
        <v>21</v>
      </c>
      <c r="E30">
        <v>14.952727272727271</v>
      </c>
    </row>
    <row r="31" spans="2:5" x14ac:dyDescent="0.25">
      <c r="B31">
        <v>10821</v>
      </c>
      <c r="C31" s="8" t="s">
        <v>20</v>
      </c>
      <c r="D31" t="s">
        <v>21</v>
      </c>
      <c r="E31">
        <v>17.337499999999999</v>
      </c>
    </row>
    <row r="32" spans="2:5" x14ac:dyDescent="0.25">
      <c r="B32">
        <v>10826</v>
      </c>
      <c r="C32" s="8" t="s">
        <v>18</v>
      </c>
      <c r="D32" t="s">
        <v>21</v>
      </c>
      <c r="E32">
        <v>22.530999999999999</v>
      </c>
    </row>
    <row r="33" spans="2:5" x14ac:dyDescent="0.25">
      <c r="B33">
        <v>10831</v>
      </c>
      <c r="C33" s="8" t="s">
        <v>18</v>
      </c>
      <c r="D33" t="s">
        <v>19</v>
      </c>
      <c r="E33">
        <v>12.252857142857144</v>
      </c>
    </row>
    <row r="34" spans="2:5" x14ac:dyDescent="0.25">
      <c r="B34">
        <v>10835</v>
      </c>
      <c r="C34" s="8" t="s">
        <v>18</v>
      </c>
      <c r="D34" t="s">
        <v>19</v>
      </c>
      <c r="E34">
        <v>25.591428571428569</v>
      </c>
    </row>
    <row r="35" spans="2:5" x14ac:dyDescent="0.25">
      <c r="B35">
        <v>10836</v>
      </c>
      <c r="C35" s="8" t="s">
        <v>18</v>
      </c>
      <c r="D35" t="s">
        <v>21</v>
      </c>
      <c r="E35">
        <v>17.941428571428567</v>
      </c>
    </row>
    <row r="36" spans="2:5" x14ac:dyDescent="0.25">
      <c r="B36">
        <v>10838</v>
      </c>
      <c r="C36" s="8" t="s">
        <v>18</v>
      </c>
      <c r="D36" t="s">
        <v>19</v>
      </c>
      <c r="E36">
        <v>25.262727272727272</v>
      </c>
    </row>
    <row r="37" spans="2:5" x14ac:dyDescent="0.25">
      <c r="B37">
        <v>10840</v>
      </c>
      <c r="C37" s="8" t="s">
        <v>22</v>
      </c>
      <c r="D37" t="s">
        <v>21</v>
      </c>
      <c r="E37">
        <v>19.005555555555556</v>
      </c>
    </row>
    <row r="38" spans="2:5" x14ac:dyDescent="0.25">
      <c r="B38">
        <v>10859</v>
      </c>
      <c r="C38" s="8" t="s">
        <v>20</v>
      </c>
      <c r="D38" t="s">
        <v>21</v>
      </c>
      <c r="E38">
        <v>64.3</v>
      </c>
    </row>
    <row r="39" spans="2:5" x14ac:dyDescent="0.25">
      <c r="B39">
        <v>10871</v>
      </c>
      <c r="C39" s="8" t="s">
        <v>23</v>
      </c>
      <c r="D39" t="s">
        <v>19</v>
      </c>
      <c r="E39">
        <v>36.634</v>
      </c>
    </row>
    <row r="40" spans="2:5" x14ac:dyDescent="0.25">
      <c r="B40">
        <v>10880</v>
      </c>
      <c r="C40" s="8" t="s">
        <v>20</v>
      </c>
      <c r="D40" t="s">
        <v>19</v>
      </c>
      <c r="E40">
        <v>17.15909090909091</v>
      </c>
    </row>
    <row r="41" spans="2:5" x14ac:dyDescent="0.25">
      <c r="B41">
        <v>10881</v>
      </c>
      <c r="C41" s="8" t="s">
        <v>20</v>
      </c>
      <c r="D41" t="s">
        <v>21</v>
      </c>
      <c r="E41">
        <v>13.34888888888889</v>
      </c>
    </row>
    <row r="42" spans="2:5" x14ac:dyDescent="0.25">
      <c r="B42">
        <v>10882</v>
      </c>
      <c r="C42" s="8" t="s">
        <v>20</v>
      </c>
      <c r="D42" t="s">
        <v>19</v>
      </c>
      <c r="E42">
        <v>21.198750000000004</v>
      </c>
    </row>
    <row r="43" spans="2:5" x14ac:dyDescent="0.25">
      <c r="B43">
        <v>10896</v>
      </c>
      <c r="C43" s="8" t="s">
        <v>20</v>
      </c>
      <c r="D43" t="s">
        <v>21</v>
      </c>
      <c r="E43">
        <v>19.794</v>
      </c>
    </row>
    <row r="44" spans="2:5" x14ac:dyDescent="0.25">
      <c r="B44">
        <v>10902</v>
      </c>
      <c r="C44" s="8" t="s">
        <v>18</v>
      </c>
      <c r="D44" t="s">
        <v>21</v>
      </c>
      <c r="E44">
        <v>21.427272727272729</v>
      </c>
    </row>
    <row r="45" spans="2:5" x14ac:dyDescent="0.25">
      <c r="B45">
        <v>10907</v>
      </c>
      <c r="C45" s="8" t="s">
        <v>18</v>
      </c>
      <c r="D45" t="s">
        <v>21</v>
      </c>
      <c r="E45">
        <v>13.459999999999999</v>
      </c>
    </row>
    <row r="46" spans="2:5" x14ac:dyDescent="0.25">
      <c r="B46">
        <v>10908</v>
      </c>
      <c r="C46" s="8" t="s">
        <v>22</v>
      </c>
      <c r="D46" t="s">
        <v>19</v>
      </c>
      <c r="E46">
        <v>11.181428571428572</v>
      </c>
    </row>
    <row r="47" spans="2:5" x14ac:dyDescent="0.25">
      <c r="B47">
        <v>10909</v>
      </c>
      <c r="C47" s="8" t="s">
        <v>22</v>
      </c>
      <c r="D47" t="s">
        <v>19</v>
      </c>
      <c r="E47">
        <v>15.80125</v>
      </c>
    </row>
    <row r="48" spans="2:5" x14ac:dyDescent="0.25">
      <c r="B48">
        <v>10910</v>
      </c>
      <c r="C48" s="8" t="s">
        <v>18</v>
      </c>
      <c r="D48" t="s">
        <v>19</v>
      </c>
      <c r="E48">
        <v>33.987142857142857</v>
      </c>
    </row>
    <row r="49" spans="2:5" x14ac:dyDescent="0.25">
      <c r="B49">
        <v>10911</v>
      </c>
      <c r="C49" s="8" t="s">
        <v>22</v>
      </c>
      <c r="D49" t="s">
        <v>21</v>
      </c>
      <c r="E49">
        <v>44.089444444444439</v>
      </c>
    </row>
    <row r="50" spans="2:5" x14ac:dyDescent="0.25">
      <c r="B50">
        <v>10912</v>
      </c>
      <c r="C50" s="8" t="s">
        <v>22</v>
      </c>
      <c r="D50" t="s">
        <v>21</v>
      </c>
      <c r="E50">
        <v>21.143076923076926</v>
      </c>
    </row>
    <row r="51" spans="2:5" x14ac:dyDescent="0.25">
      <c r="B51">
        <v>10913</v>
      </c>
      <c r="C51" s="8" t="s">
        <v>22</v>
      </c>
      <c r="D51" t="s">
        <v>19</v>
      </c>
      <c r="E51">
        <v>18.991666666666671</v>
      </c>
    </row>
    <row r="52" spans="2:5" x14ac:dyDescent="0.25">
      <c r="B52">
        <v>10914</v>
      </c>
      <c r="C52" s="8" t="s">
        <v>22</v>
      </c>
      <c r="D52" t="s">
        <v>21</v>
      </c>
      <c r="E52">
        <v>13.231428571428571</v>
      </c>
    </row>
    <row r="53" spans="2:5" x14ac:dyDescent="0.25">
      <c r="B53">
        <v>10923</v>
      </c>
      <c r="C53" s="8" t="s">
        <v>18</v>
      </c>
      <c r="D53" t="s">
        <v>21</v>
      </c>
      <c r="E53">
        <v>13.251250000000002</v>
      </c>
    </row>
    <row r="54" spans="2:5" x14ac:dyDescent="0.25">
      <c r="B54">
        <v>10926</v>
      </c>
      <c r="C54" s="8" t="s">
        <v>22</v>
      </c>
      <c r="D54" t="s">
        <v>21</v>
      </c>
      <c r="E54">
        <v>14.158181818181818</v>
      </c>
    </row>
    <row r="55" spans="2:5" x14ac:dyDescent="0.25">
      <c r="B55">
        <v>10928</v>
      </c>
      <c r="C55" s="8" t="s">
        <v>18</v>
      </c>
      <c r="D55" t="s">
        <v>19</v>
      </c>
      <c r="E55">
        <v>18.4725</v>
      </c>
    </row>
    <row r="56" spans="2:5" x14ac:dyDescent="0.25">
      <c r="B56">
        <v>10933</v>
      </c>
      <c r="C56" s="8" t="s">
        <v>23</v>
      </c>
      <c r="D56" t="s">
        <v>19</v>
      </c>
      <c r="E56">
        <v>11.531666666666666</v>
      </c>
    </row>
    <row r="57" spans="2:5" x14ac:dyDescent="0.25">
      <c r="B57">
        <v>10936</v>
      </c>
      <c r="C57" s="8" t="s">
        <v>22</v>
      </c>
      <c r="D57" t="s">
        <v>19</v>
      </c>
      <c r="E57">
        <v>8.5846666666666671</v>
      </c>
    </row>
    <row r="58" spans="2:5" x14ac:dyDescent="0.25">
      <c r="B58">
        <v>10938</v>
      </c>
      <c r="C58" s="8" t="s">
        <v>22</v>
      </c>
      <c r="D58" t="s">
        <v>21</v>
      </c>
      <c r="E58">
        <v>20.628999999999998</v>
      </c>
    </row>
    <row r="59" spans="2:5" x14ac:dyDescent="0.25">
      <c r="B59">
        <v>10940</v>
      </c>
      <c r="C59" s="8" t="s">
        <v>22</v>
      </c>
      <c r="D59" t="s">
        <v>19</v>
      </c>
      <c r="E59">
        <v>21.953749999999999</v>
      </c>
    </row>
    <row r="60" spans="2:5" x14ac:dyDescent="0.25">
      <c r="B60">
        <v>10946</v>
      </c>
      <c r="C60" s="8" t="s">
        <v>18</v>
      </c>
      <c r="D60" t="s">
        <v>21</v>
      </c>
      <c r="E60">
        <v>28.304666666666666</v>
      </c>
    </row>
    <row r="61" spans="2:5" x14ac:dyDescent="0.25">
      <c r="B61">
        <v>10947</v>
      </c>
      <c r="C61" s="8" t="s">
        <v>22</v>
      </c>
      <c r="D61" t="s">
        <v>19</v>
      </c>
      <c r="E61">
        <v>18.384615384615383</v>
      </c>
    </row>
    <row r="62" spans="2:5" x14ac:dyDescent="0.25">
      <c r="B62">
        <v>10948</v>
      </c>
      <c r="C62" s="8" t="s">
        <v>18</v>
      </c>
      <c r="D62" t="s">
        <v>19</v>
      </c>
      <c r="E62">
        <v>14.985384615384616</v>
      </c>
    </row>
    <row r="63" spans="2:5" x14ac:dyDescent="0.25">
      <c r="B63">
        <v>10949</v>
      </c>
      <c r="C63" s="8" t="s">
        <v>22</v>
      </c>
      <c r="D63" t="s">
        <v>21</v>
      </c>
      <c r="E63">
        <v>20.099999999999998</v>
      </c>
    </row>
    <row r="64" spans="2:5" x14ac:dyDescent="0.25">
      <c r="B64">
        <v>10989</v>
      </c>
      <c r="C64" s="8" t="s">
        <v>20</v>
      </c>
      <c r="D64" t="s">
        <v>19</v>
      </c>
      <c r="E64">
        <v>13.511000000000001</v>
      </c>
    </row>
    <row r="65" spans="2:5" x14ac:dyDescent="0.25">
      <c r="B65">
        <v>10992</v>
      </c>
      <c r="C65" s="8" t="s">
        <v>20</v>
      </c>
      <c r="D65" t="s">
        <v>19</v>
      </c>
      <c r="E65">
        <v>15.62846153846154</v>
      </c>
    </row>
    <row r="66" spans="2:5" x14ac:dyDescent="0.25">
      <c r="B66">
        <v>11001</v>
      </c>
      <c r="C66" s="8" t="s">
        <v>23</v>
      </c>
      <c r="D66" t="s">
        <v>21</v>
      </c>
      <c r="E66">
        <v>32.655000000000001</v>
      </c>
    </row>
    <row r="67" spans="2:5" x14ac:dyDescent="0.25">
      <c r="B67">
        <v>11008</v>
      </c>
      <c r="C67" s="8" t="s">
        <v>22</v>
      </c>
      <c r="D67" t="s">
        <v>21</v>
      </c>
      <c r="E67">
        <v>13.045</v>
      </c>
    </row>
  </sheetData>
  <autoFilter ref="B6:E67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21"/>
  <sheetViews>
    <sheetView topLeftCell="H1" workbookViewId="0">
      <selection activeCell="N4" sqref="N4"/>
    </sheetView>
  </sheetViews>
  <sheetFormatPr defaultRowHeight="15" x14ac:dyDescent="0.25"/>
  <sheetData>
    <row r="3" spans="2:31" x14ac:dyDescent="0.25">
      <c r="M3" t="s">
        <v>32</v>
      </c>
      <c r="N3" t="s">
        <v>35</v>
      </c>
    </row>
    <row r="4" spans="2:31" x14ac:dyDescent="0.25">
      <c r="M4">
        <f>P17-U17</f>
        <v>-32.810001691881155</v>
      </c>
      <c r="N4">
        <f>SQRT((O6+T6)/17)</f>
        <v>54.527801077898687</v>
      </c>
      <c r="O4">
        <f>M4/(N4*N5)</f>
        <v>-0.66594051383151631</v>
      </c>
    </row>
    <row r="5" spans="2:31" x14ac:dyDescent="0.25">
      <c r="M5" t="s">
        <v>36</v>
      </c>
      <c r="N5">
        <f>(16/16.75)*(SQRT(17/19))</f>
        <v>0.9035513341391449</v>
      </c>
    </row>
    <row r="6" spans="2:31" x14ac:dyDescent="0.25">
      <c r="N6" t="s">
        <v>34</v>
      </c>
      <c r="O6">
        <f>9*P18^2</f>
        <v>5408.2801917053439</v>
      </c>
      <c r="S6" t="s">
        <v>33</v>
      </c>
      <c r="T6">
        <f>8*U18^2</f>
        <v>45137.49834493977</v>
      </c>
    </row>
    <row r="7" spans="2:31" x14ac:dyDescent="0.25">
      <c r="B7">
        <v>10578</v>
      </c>
      <c r="C7" s="8" t="s">
        <v>18</v>
      </c>
      <c r="D7" t="s">
        <v>19</v>
      </c>
      <c r="E7">
        <v>25.188181818181818</v>
      </c>
      <c r="F7">
        <f>(E7/$E$19)*100</f>
        <v>104.8034618361573</v>
      </c>
      <c r="G7">
        <v>10604</v>
      </c>
      <c r="H7" s="8" t="s">
        <v>18</v>
      </c>
      <c r="I7" t="s">
        <v>21</v>
      </c>
      <c r="J7">
        <v>12.542857142857141</v>
      </c>
      <c r="K7">
        <f>(J7/$E$19)*100</f>
        <v>52.188556497512593</v>
      </c>
      <c r="L7">
        <v>10590</v>
      </c>
      <c r="M7" s="8" t="s">
        <v>20</v>
      </c>
      <c r="N7" t="s">
        <v>19</v>
      </c>
      <c r="O7">
        <v>12.622857142857145</v>
      </c>
      <c r="P7">
        <f t="shared" ref="P7:P16" si="0">(O7/$E$19)*100</f>
        <v>52.52142200592499</v>
      </c>
      <c r="Q7">
        <v>10583</v>
      </c>
      <c r="R7" s="8" t="s">
        <v>20</v>
      </c>
      <c r="S7" t="s">
        <v>21</v>
      </c>
      <c r="T7">
        <v>11.362727272727273</v>
      </c>
      <c r="U7">
        <f t="shared" ref="U7:U15" si="1">(T7/$E$19)*100</f>
        <v>47.278249882344902</v>
      </c>
      <c r="V7">
        <v>10622</v>
      </c>
      <c r="W7" s="9" t="s">
        <v>22</v>
      </c>
      <c r="X7" t="s">
        <v>19</v>
      </c>
      <c r="Y7">
        <v>31.089999999999996</v>
      </c>
      <c r="Z7">
        <f t="shared" ref="Z7:Z14" si="2">(Y7/$E$19)*100</f>
        <v>129.3598582067616</v>
      </c>
      <c r="AA7">
        <v>10655</v>
      </c>
      <c r="AB7" s="8" t="s">
        <v>22</v>
      </c>
      <c r="AC7" t="s">
        <v>21</v>
      </c>
      <c r="AD7">
        <v>49.293636363636352</v>
      </c>
      <c r="AE7">
        <f t="shared" ref="AE7:AE16" si="3">(AD7/$E$19)*100</f>
        <v>205.10189162096063</v>
      </c>
    </row>
    <row r="8" spans="2:31" x14ac:dyDescent="0.25">
      <c r="B8">
        <v>10621</v>
      </c>
      <c r="C8" t="s">
        <v>18</v>
      </c>
      <c r="D8" t="s">
        <v>19</v>
      </c>
      <c r="E8">
        <v>55.197272727272733</v>
      </c>
      <c r="F8">
        <f t="shared" ref="F8:F18" si="4">(E8/$E$19)*100</f>
        <v>229.66585311675618</v>
      </c>
      <c r="G8">
        <v>10623</v>
      </c>
      <c r="H8" t="s">
        <v>18</v>
      </c>
      <c r="I8" t="s">
        <v>21</v>
      </c>
      <c r="J8">
        <v>24.7</v>
      </c>
      <c r="K8">
        <f t="shared" ref="K8:K17" si="5">(J8/$E$19)*100</f>
        <v>102.77222572232264</v>
      </c>
      <c r="L8">
        <v>10628</v>
      </c>
      <c r="M8" s="8" t="s">
        <v>20</v>
      </c>
      <c r="N8" t="s">
        <v>19</v>
      </c>
      <c r="O8">
        <v>13.66</v>
      </c>
      <c r="P8">
        <f t="shared" si="0"/>
        <v>56.836785561414075</v>
      </c>
      <c r="Q8">
        <v>10605</v>
      </c>
      <c r="R8" s="8" t="s">
        <v>20</v>
      </c>
      <c r="S8" t="s">
        <v>21</v>
      </c>
      <c r="T8">
        <v>27.231250000000003</v>
      </c>
      <c r="U8">
        <f t="shared" si="1"/>
        <v>113.30429844943318</v>
      </c>
      <c r="V8">
        <v>10739</v>
      </c>
      <c r="W8" s="8" t="s">
        <v>22</v>
      </c>
      <c r="X8" t="s">
        <v>19</v>
      </c>
      <c r="Y8">
        <v>5.5400000000000009</v>
      </c>
      <c r="Z8">
        <f t="shared" si="2"/>
        <v>23.050936457557395</v>
      </c>
      <c r="AA8">
        <v>10771</v>
      </c>
      <c r="AB8" s="8" t="s">
        <v>22</v>
      </c>
      <c r="AC8" t="s">
        <v>21</v>
      </c>
      <c r="AD8">
        <v>12.090714285714286</v>
      </c>
      <c r="AE8">
        <f t="shared" si="3"/>
        <v>50.307271972289058</v>
      </c>
    </row>
    <row r="9" spans="2:31" x14ac:dyDescent="0.25">
      <c r="B9">
        <v>10656</v>
      </c>
      <c r="C9" s="8" t="s">
        <v>18</v>
      </c>
      <c r="D9" t="s">
        <v>19</v>
      </c>
      <c r="E9">
        <v>13.847857142857142</v>
      </c>
      <c r="F9">
        <f t="shared" si="4"/>
        <v>57.618425103489571</v>
      </c>
      <c r="G9">
        <v>10747</v>
      </c>
      <c r="H9" s="8" t="s">
        <v>18</v>
      </c>
      <c r="I9" t="s">
        <v>21</v>
      </c>
      <c r="J9">
        <v>12.123999999999999</v>
      </c>
      <c r="K9">
        <f t="shared" si="5"/>
        <v>50.445767799896345</v>
      </c>
      <c r="L9">
        <v>10630</v>
      </c>
      <c r="M9" s="8" t="s">
        <v>20</v>
      </c>
      <c r="N9" t="s">
        <v>19</v>
      </c>
      <c r="O9">
        <v>9.1319999999999997</v>
      </c>
      <c r="P9">
        <f t="shared" si="0"/>
        <v>37.996597785273302</v>
      </c>
      <c r="Q9">
        <v>10607</v>
      </c>
      <c r="R9" s="8" t="s">
        <v>20</v>
      </c>
      <c r="S9" t="s">
        <v>21</v>
      </c>
      <c r="T9">
        <v>20.335384615384626</v>
      </c>
      <c r="U9">
        <f t="shared" si="1"/>
        <v>84.611851734516449</v>
      </c>
      <c r="V9">
        <v>10768</v>
      </c>
      <c r="W9" s="8" t="s">
        <v>22</v>
      </c>
      <c r="X9" t="s">
        <v>19</v>
      </c>
      <c r="Y9">
        <v>22.871111111111109</v>
      </c>
      <c r="Z9">
        <f t="shared" si="2"/>
        <v>95.162550349450711</v>
      </c>
      <c r="AA9">
        <v>10840</v>
      </c>
      <c r="AB9" s="8" t="s">
        <v>22</v>
      </c>
      <c r="AC9" t="s">
        <v>21</v>
      </c>
      <c r="AD9">
        <v>19.005555555555556</v>
      </c>
      <c r="AE9">
        <f t="shared" si="3"/>
        <v>79.078673908246927</v>
      </c>
    </row>
    <row r="10" spans="2:31" x14ac:dyDescent="0.25">
      <c r="B10">
        <v>10804</v>
      </c>
      <c r="C10" s="8" t="s">
        <v>18</v>
      </c>
      <c r="D10" t="s">
        <v>19</v>
      </c>
      <c r="E10">
        <v>15.453749999999999</v>
      </c>
      <c r="F10">
        <f t="shared" si="4"/>
        <v>64.300254382847925</v>
      </c>
      <c r="G10">
        <v>10819</v>
      </c>
      <c r="H10" s="8" t="s">
        <v>23</v>
      </c>
      <c r="I10" t="s">
        <v>21</v>
      </c>
      <c r="J10">
        <v>14.952727272727271</v>
      </c>
      <c r="K10">
        <f t="shared" si="5"/>
        <v>62.215589572350495</v>
      </c>
      <c r="L10">
        <v>10651</v>
      </c>
      <c r="M10" s="8" t="s">
        <v>20</v>
      </c>
      <c r="N10" t="s">
        <v>19</v>
      </c>
      <c r="O10">
        <v>-6.9999999999998869E-2</v>
      </c>
      <c r="P10">
        <f t="shared" si="0"/>
        <v>-0.2912573198608287</v>
      </c>
      <c r="Q10">
        <v>10633</v>
      </c>
      <c r="R10" s="8" t="s">
        <v>20</v>
      </c>
      <c r="S10" t="s">
        <v>21</v>
      </c>
      <c r="T10">
        <v>2.6424999999999992</v>
      </c>
      <c r="U10">
        <f t="shared" si="1"/>
        <v>10.99496382474646</v>
      </c>
      <c r="V10">
        <v>10908</v>
      </c>
      <c r="W10" s="8" t="s">
        <v>22</v>
      </c>
      <c r="X10" t="s">
        <v>19</v>
      </c>
      <c r="Y10">
        <v>11.181428571428572</v>
      </c>
      <c r="Z10">
        <f t="shared" si="2"/>
        <v>46.523898827566192</v>
      </c>
      <c r="AA10">
        <v>10911</v>
      </c>
      <c r="AB10" s="8" t="s">
        <v>22</v>
      </c>
      <c r="AC10" t="s">
        <v>21</v>
      </c>
      <c r="AD10">
        <v>44.089444444444439</v>
      </c>
      <c r="AE10">
        <f t="shared" si="3"/>
        <v>183.44819175774285</v>
      </c>
    </row>
    <row r="11" spans="2:31" x14ac:dyDescent="0.25">
      <c r="B11">
        <v>10831</v>
      </c>
      <c r="C11" s="8" t="s">
        <v>18</v>
      </c>
      <c r="D11" t="s">
        <v>19</v>
      </c>
      <c r="E11">
        <v>12.252857142857144</v>
      </c>
      <c r="F11">
        <f t="shared" si="4"/>
        <v>50.981919029517734</v>
      </c>
      <c r="G11">
        <v>10826</v>
      </c>
      <c r="H11" s="8" t="s">
        <v>18</v>
      </c>
      <c r="I11" t="s">
        <v>21</v>
      </c>
      <c r="J11">
        <v>22.530999999999999</v>
      </c>
      <c r="K11">
        <f t="shared" si="5"/>
        <v>93.747409625491969</v>
      </c>
      <c r="L11">
        <v>10795</v>
      </c>
      <c r="M11" s="8" t="s">
        <v>20</v>
      </c>
      <c r="N11" t="s">
        <v>19</v>
      </c>
      <c r="O11">
        <v>7.2349999999999994</v>
      </c>
      <c r="P11">
        <f t="shared" si="0"/>
        <v>30.103524417044714</v>
      </c>
      <c r="Q11">
        <v>10813</v>
      </c>
      <c r="R11" s="8" t="s">
        <v>20</v>
      </c>
      <c r="S11" t="s">
        <v>21</v>
      </c>
      <c r="T11">
        <v>7.0999999999999988</v>
      </c>
      <c r="U11">
        <f t="shared" si="1"/>
        <v>29.541813871598816</v>
      </c>
      <c r="V11">
        <v>10909</v>
      </c>
      <c r="W11" s="8" t="s">
        <v>22</v>
      </c>
      <c r="X11" t="s">
        <v>19</v>
      </c>
      <c r="Y11">
        <v>15.80125</v>
      </c>
      <c r="Z11">
        <f t="shared" si="2"/>
        <v>65.746138935014216</v>
      </c>
      <c r="AA11">
        <v>10912</v>
      </c>
      <c r="AB11" s="8" t="s">
        <v>22</v>
      </c>
      <c r="AC11" t="s">
        <v>21</v>
      </c>
      <c r="AD11">
        <v>21.143076923076926</v>
      </c>
      <c r="AE11">
        <f t="shared" si="3"/>
        <v>87.972513117526034</v>
      </c>
    </row>
    <row r="12" spans="2:31" x14ac:dyDescent="0.25">
      <c r="B12">
        <v>10835</v>
      </c>
      <c r="C12" s="8" t="s">
        <v>18</v>
      </c>
      <c r="D12" t="s">
        <v>19</v>
      </c>
      <c r="E12">
        <v>25.591428571428569</v>
      </c>
      <c r="F12">
        <f t="shared" si="4"/>
        <v>106.48129853034631</v>
      </c>
      <c r="G12">
        <v>10836</v>
      </c>
      <c r="H12" s="8" t="s">
        <v>18</v>
      </c>
      <c r="I12" t="s">
        <v>21</v>
      </c>
      <c r="J12">
        <v>17.941428571428567</v>
      </c>
      <c r="K12">
        <f t="shared" si="5"/>
        <v>74.651034288412376</v>
      </c>
      <c r="L12">
        <v>10817</v>
      </c>
      <c r="M12" s="8" t="s">
        <v>20</v>
      </c>
      <c r="N12" t="s">
        <v>19</v>
      </c>
      <c r="O12">
        <v>14.904000000000002</v>
      </c>
      <c r="P12">
        <f t="shared" si="0"/>
        <v>62.012844217226601</v>
      </c>
      <c r="Q12">
        <v>10821</v>
      </c>
      <c r="R12" s="8" t="s">
        <v>20</v>
      </c>
      <c r="S12" t="s">
        <v>21</v>
      </c>
      <c r="T12">
        <v>17.337499999999999</v>
      </c>
      <c r="U12">
        <f t="shared" si="1"/>
        <v>72.138196901245706</v>
      </c>
      <c r="V12">
        <v>10913</v>
      </c>
      <c r="W12" s="8" t="s">
        <v>22</v>
      </c>
      <c r="X12" t="s">
        <v>19</v>
      </c>
      <c r="Y12">
        <v>18.991666666666671</v>
      </c>
      <c r="Z12">
        <f t="shared" si="2"/>
        <v>79.0208847574809</v>
      </c>
      <c r="AA12">
        <v>10914</v>
      </c>
      <c r="AB12" s="8" t="s">
        <v>22</v>
      </c>
      <c r="AC12" t="s">
        <v>21</v>
      </c>
      <c r="AD12">
        <v>13.231428571428571</v>
      </c>
      <c r="AE12">
        <f t="shared" si="3"/>
        <v>55.05357748063345</v>
      </c>
    </row>
    <row r="13" spans="2:31" x14ac:dyDescent="0.25">
      <c r="B13">
        <v>10838</v>
      </c>
      <c r="C13" s="8" t="s">
        <v>18</v>
      </c>
      <c r="D13" t="s">
        <v>19</v>
      </c>
      <c r="E13">
        <v>25.262727272727272</v>
      </c>
      <c r="F13">
        <f t="shared" si="4"/>
        <v>105.1136319689961</v>
      </c>
      <c r="G13">
        <v>10902</v>
      </c>
      <c r="H13" s="8" t="s">
        <v>18</v>
      </c>
      <c r="I13" t="s">
        <v>21</v>
      </c>
      <c r="J13">
        <v>21.427272727272729</v>
      </c>
      <c r="K13">
        <f t="shared" si="5"/>
        <v>89.155000378179807</v>
      </c>
      <c r="L13">
        <v>10880</v>
      </c>
      <c r="M13" s="8" t="s">
        <v>20</v>
      </c>
      <c r="N13" t="s">
        <v>19</v>
      </c>
      <c r="O13">
        <v>17.15909090909091</v>
      </c>
      <c r="P13">
        <f t="shared" si="0"/>
        <v>71.395868991860141</v>
      </c>
      <c r="Q13">
        <v>10859</v>
      </c>
      <c r="R13" s="8" t="s">
        <v>20</v>
      </c>
      <c r="S13" t="s">
        <v>21</v>
      </c>
      <c r="T13">
        <v>64.3</v>
      </c>
      <c r="U13">
        <f t="shared" si="1"/>
        <v>267.54065238645126</v>
      </c>
      <c r="V13">
        <v>10936</v>
      </c>
      <c r="W13" s="8" t="s">
        <v>22</v>
      </c>
      <c r="X13" t="s">
        <v>19</v>
      </c>
      <c r="Y13">
        <v>8.5846666666666671</v>
      </c>
      <c r="Z13">
        <f t="shared" si="2"/>
        <v>35.719242931885262</v>
      </c>
      <c r="AA13">
        <v>10926</v>
      </c>
      <c r="AB13" s="8" t="s">
        <v>22</v>
      </c>
      <c r="AC13" t="s">
        <v>21</v>
      </c>
      <c r="AD13">
        <v>14.158181818181818</v>
      </c>
      <c r="AE13">
        <f t="shared" si="3"/>
        <v>58.909629863800262</v>
      </c>
    </row>
    <row r="14" spans="2:31" x14ac:dyDescent="0.25">
      <c r="B14">
        <v>10871</v>
      </c>
      <c r="C14" s="8" t="s">
        <v>23</v>
      </c>
      <c r="D14" t="s">
        <v>19</v>
      </c>
      <c r="E14">
        <v>36.634</v>
      </c>
      <c r="F14">
        <f t="shared" si="4"/>
        <v>152.4274379397396</v>
      </c>
      <c r="G14">
        <v>10907</v>
      </c>
      <c r="H14" s="8" t="s">
        <v>18</v>
      </c>
      <c r="I14" t="s">
        <v>21</v>
      </c>
      <c r="J14">
        <v>13.459999999999999</v>
      </c>
      <c r="K14">
        <f t="shared" si="5"/>
        <v>56.004621790383112</v>
      </c>
      <c r="L14">
        <v>10882</v>
      </c>
      <c r="M14" s="8" t="s">
        <v>20</v>
      </c>
      <c r="N14" t="s">
        <v>19</v>
      </c>
      <c r="O14">
        <v>21.198750000000004</v>
      </c>
      <c r="P14">
        <f t="shared" si="0"/>
        <v>88.204158705712061</v>
      </c>
      <c r="Q14">
        <v>10881</v>
      </c>
      <c r="R14" s="8" t="s">
        <v>20</v>
      </c>
      <c r="S14" t="s">
        <v>21</v>
      </c>
      <c r="T14">
        <v>13.34888888888889</v>
      </c>
      <c r="U14">
        <f t="shared" si="1"/>
        <v>55.542308584254819</v>
      </c>
      <c r="V14">
        <v>10940</v>
      </c>
      <c r="W14" s="8" t="s">
        <v>22</v>
      </c>
      <c r="X14" t="s">
        <v>19</v>
      </c>
      <c r="Y14">
        <v>21.953749999999999</v>
      </c>
      <c r="Z14">
        <f t="shared" si="2"/>
        <v>91.345576941353883</v>
      </c>
      <c r="AA14">
        <v>10938</v>
      </c>
      <c r="AB14" s="8" t="s">
        <v>22</v>
      </c>
      <c r="AC14" t="s">
        <v>21</v>
      </c>
      <c r="AD14">
        <v>20.628999999999998</v>
      </c>
      <c r="AE14">
        <f t="shared" si="3"/>
        <v>85.833532162987609</v>
      </c>
    </row>
    <row r="15" spans="2:31" x14ac:dyDescent="0.25">
      <c r="B15">
        <v>10910</v>
      </c>
      <c r="C15" s="8" t="s">
        <v>18</v>
      </c>
      <c r="D15" t="s">
        <v>19</v>
      </c>
      <c r="E15">
        <v>33.987142857142857</v>
      </c>
      <c r="F15">
        <f t="shared" si="4"/>
        <v>141.41434483283854</v>
      </c>
      <c r="G15">
        <v>10923</v>
      </c>
      <c r="H15" s="8" t="s">
        <v>18</v>
      </c>
      <c r="I15" t="s">
        <v>21</v>
      </c>
      <c r="J15">
        <v>13.251250000000002</v>
      </c>
      <c r="K15">
        <f t="shared" si="5"/>
        <v>55.136050854369564</v>
      </c>
      <c r="L15">
        <v>10989</v>
      </c>
      <c r="M15" s="8" t="s">
        <v>20</v>
      </c>
      <c r="N15" t="s">
        <v>19</v>
      </c>
      <c r="O15">
        <v>13.511000000000001</v>
      </c>
      <c r="P15">
        <f t="shared" si="0"/>
        <v>56.216823551996008</v>
      </c>
      <c r="Q15">
        <v>10896</v>
      </c>
      <c r="R15" s="8" t="s">
        <v>20</v>
      </c>
      <c r="S15" t="s">
        <v>21</v>
      </c>
      <c r="T15">
        <v>19.794</v>
      </c>
      <c r="U15">
        <f t="shared" si="1"/>
        <v>82.35924841893339</v>
      </c>
      <c r="V15">
        <v>10947</v>
      </c>
      <c r="W15" s="8" t="s">
        <v>22</v>
      </c>
      <c r="X15" t="s">
        <v>19</v>
      </c>
      <c r="Y15">
        <v>18.384615384615383</v>
      </c>
      <c r="Z15">
        <f t="shared" ref="Z15" si="6">(Y15/$E$19)*100</f>
        <v>76.495054337076027</v>
      </c>
      <c r="AA15">
        <v>10949</v>
      </c>
      <c r="AB15" s="8" t="s">
        <v>22</v>
      </c>
      <c r="AC15" t="s">
        <v>21</v>
      </c>
      <c r="AD15">
        <v>20.099999999999998</v>
      </c>
      <c r="AE15">
        <f t="shared" si="3"/>
        <v>83.632458988610736</v>
      </c>
    </row>
    <row r="16" spans="2:31" x14ac:dyDescent="0.25">
      <c r="B16">
        <v>10928</v>
      </c>
      <c r="C16" s="8" t="s">
        <v>18</v>
      </c>
      <c r="D16" t="s">
        <v>19</v>
      </c>
      <c r="E16">
        <v>18.4725</v>
      </c>
      <c r="F16">
        <f t="shared" si="4"/>
        <v>76.86072630184637</v>
      </c>
      <c r="G16">
        <v>10946</v>
      </c>
      <c r="H16" s="8" t="s">
        <v>18</v>
      </c>
      <c r="I16" t="s">
        <v>21</v>
      </c>
      <c r="J16">
        <v>28.304666666666666</v>
      </c>
      <c r="K16">
        <f t="shared" si="5"/>
        <v>117.7705907555372</v>
      </c>
      <c r="L16">
        <v>10992</v>
      </c>
      <c r="M16" s="8" t="s">
        <v>20</v>
      </c>
      <c r="N16" t="s">
        <v>19</v>
      </c>
      <c r="O16">
        <v>15.62846153846154</v>
      </c>
      <c r="P16">
        <f t="shared" si="0"/>
        <v>65.027197446291794</v>
      </c>
      <c r="AA16">
        <v>11008</v>
      </c>
      <c r="AB16" s="8" t="s">
        <v>22</v>
      </c>
      <c r="AC16" t="s">
        <v>21</v>
      </c>
      <c r="AD16">
        <v>13.045</v>
      </c>
      <c r="AE16">
        <f t="shared" si="3"/>
        <v>54.27788196549389</v>
      </c>
    </row>
    <row r="17" spans="2:31" x14ac:dyDescent="0.25">
      <c r="B17">
        <v>10933</v>
      </c>
      <c r="C17" s="8" t="s">
        <v>23</v>
      </c>
      <c r="D17" t="s">
        <v>19</v>
      </c>
      <c r="E17">
        <v>11.531666666666666</v>
      </c>
      <c r="F17">
        <f t="shared" si="4"/>
        <v>47.981176098026346</v>
      </c>
      <c r="G17">
        <v>11001</v>
      </c>
      <c r="H17" s="8" t="s">
        <v>23</v>
      </c>
      <c r="I17" t="s">
        <v>21</v>
      </c>
      <c r="J17">
        <v>32.655000000000001</v>
      </c>
      <c r="K17">
        <f t="shared" si="5"/>
        <v>135.87153971507882</v>
      </c>
      <c r="O17">
        <f>AVERAGE(O7:O16)</f>
        <v>12.498115959040959</v>
      </c>
      <c r="P17">
        <f>AVERAGE(P7:P16)</f>
        <v>52.002396536288288</v>
      </c>
      <c r="T17">
        <f>AVERAGE(T7:T16)</f>
        <v>20.383583419666753</v>
      </c>
      <c r="U17">
        <f>AVERAGE(U7:U16)</f>
        <v>84.812398228169442</v>
      </c>
      <c r="Y17">
        <f>AVERAGE(Y7:Y16)</f>
        <v>17.155387600054265</v>
      </c>
      <c r="Z17">
        <f>AVERAGE(Z7:Z16)</f>
        <v>71.380460193794022</v>
      </c>
      <c r="AD17">
        <f>AVERAGE(AD7:AD16)</f>
        <v>22.678603796203795</v>
      </c>
      <c r="AE17">
        <f>AVERAGE(AE7:AE16)</f>
        <v>94.361562283829116</v>
      </c>
    </row>
    <row r="18" spans="2:31" x14ac:dyDescent="0.25">
      <c r="B18">
        <v>10948</v>
      </c>
      <c r="C18" s="8" t="s">
        <v>18</v>
      </c>
      <c r="D18" t="s">
        <v>19</v>
      </c>
      <c r="E18">
        <v>14.985384615384616</v>
      </c>
      <c r="F18">
        <f t="shared" si="4"/>
        <v>62.351470859438422</v>
      </c>
      <c r="J18">
        <f>AVERAGE(J7:J17)</f>
        <v>19.444563852813854</v>
      </c>
      <c r="K18">
        <f>AVERAGE(K7:K17)</f>
        <v>80.905307909048645</v>
      </c>
      <c r="O18">
        <f>STDEV(O7:O16)</f>
        <v>5.8915494626791478</v>
      </c>
      <c r="P18">
        <f>STDEV(P7:P16)</f>
        <v>24.513670090392296</v>
      </c>
      <c r="T18">
        <f>STDEV(T7:T16)</f>
        <v>18.052815365344621</v>
      </c>
      <c r="U18">
        <f>STDEV(U7:U16)</f>
        <v>75.114494560753528</v>
      </c>
      <c r="Y18">
        <f>STDEV(Y7:Y16)</f>
        <v>7.9108033963267586</v>
      </c>
      <c r="Z18">
        <f>STDEV(Z7:Z16)</f>
        <v>32.915419930858725</v>
      </c>
      <c r="AD18">
        <f>STDEV(AD7:AD16)</f>
        <v>13.166623173113891</v>
      </c>
      <c r="AE18">
        <f>STDEV(AE7:AE16)</f>
        <v>54.783933957409978</v>
      </c>
    </row>
    <row r="19" spans="2:31" x14ac:dyDescent="0.25">
      <c r="E19">
        <f>AVERAGE(E7:E18)</f>
        <v>24.033730734543227</v>
      </c>
      <c r="F19">
        <f>AVERAGE(F7:F18)</f>
        <v>100.00000000000001</v>
      </c>
      <c r="J19">
        <f>STDEV(J7:J17)</f>
        <v>7.013745361054875</v>
      </c>
      <c r="K19">
        <f>STDEV(K7:K17)</f>
        <v>29.182923943531357</v>
      </c>
      <c r="O19">
        <f>O18/SQRT(COUNT(O7:O16))</f>
        <v>1.8630715249607286</v>
      </c>
      <c r="P19">
        <f>P18/SQRT(COUNT(P7:P16))</f>
        <v>7.7519031295585332</v>
      </c>
      <c r="T19">
        <f>T18/SQRT(COUNT(T7:T16))</f>
        <v>6.0176051217815401</v>
      </c>
      <c r="U19">
        <f>U18/SQRT(COUNT(U7:U16))</f>
        <v>25.038164853584508</v>
      </c>
      <c r="Y19">
        <f>Y18/SQRT(COUNT(Y7:Y16))</f>
        <v>2.6369344654422529</v>
      </c>
      <c r="Z19">
        <f>Z18/SQRT(COUNT(Z7:Z16))</f>
        <v>10.971806643619574</v>
      </c>
      <c r="AD19">
        <f>AD18/SQRT(COUNT(AD7:AD16))</f>
        <v>4.163651832019335</v>
      </c>
      <c r="AE19">
        <f>AE18/SQRT(COUNT(AE7:AE16))</f>
        <v>17.324201048965744</v>
      </c>
    </row>
    <row r="20" spans="2:31" x14ac:dyDescent="0.25">
      <c r="E20">
        <f>STDEV(E7:E18)</f>
        <v>12.861258576437304</v>
      </c>
      <c r="F20">
        <f>STDEV(F7:F18)</f>
        <v>53.513367185861263</v>
      </c>
      <c r="J20">
        <f>J19/SQRT(COUNT(J7:J17))</f>
        <v>2.1147237943377077</v>
      </c>
      <c r="K20">
        <f>K19/SQRT(COUNT(K7:K17))</f>
        <v>8.7989826369247517</v>
      </c>
    </row>
    <row r="21" spans="2:31" x14ac:dyDescent="0.25">
      <c r="E21">
        <f>E20/SQRT(COUNT(E7:E18))</f>
        <v>3.7127255506117307</v>
      </c>
      <c r="F21">
        <f>F20/SQRT(COUNT(F7:F18))</f>
        <v>15.447978475000143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I14"/>
  <sheetViews>
    <sheetView workbookViewId="0">
      <selection activeCell="D5" sqref="D5"/>
    </sheetView>
  </sheetViews>
  <sheetFormatPr defaultRowHeight="15" x14ac:dyDescent="0.25"/>
  <sheetData>
    <row r="8" spans="4:9" x14ac:dyDescent="0.25">
      <c r="D8" t="s">
        <v>26</v>
      </c>
      <c r="E8" t="s">
        <v>27</v>
      </c>
      <c r="F8" s="9" t="s">
        <v>28</v>
      </c>
      <c r="G8" s="9" t="s">
        <v>29</v>
      </c>
      <c r="H8" s="9" t="s">
        <v>30</v>
      </c>
      <c r="I8" s="9" t="s">
        <v>31</v>
      </c>
    </row>
    <row r="9" spans="4:9" x14ac:dyDescent="0.25">
      <c r="D9">
        <v>24.033730734543227</v>
      </c>
      <c r="E9">
        <v>19.444563852813854</v>
      </c>
      <c r="F9">
        <v>12.498115959040959</v>
      </c>
      <c r="G9">
        <v>20.383583419666753</v>
      </c>
      <c r="H9">
        <v>17.155387600054265</v>
      </c>
      <c r="I9">
        <v>22.678603796203795</v>
      </c>
    </row>
    <row r="10" spans="4:9" x14ac:dyDescent="0.25">
      <c r="D10">
        <v>3.7127255506117307</v>
      </c>
      <c r="E10">
        <v>2.1147237943377077</v>
      </c>
      <c r="F10">
        <v>1.8630715249607286</v>
      </c>
      <c r="G10">
        <v>6.0176051217815401</v>
      </c>
      <c r="H10">
        <v>2.6369344654422529</v>
      </c>
      <c r="I10">
        <v>4.163651832019335</v>
      </c>
    </row>
    <row r="14" spans="4:9" x14ac:dyDescent="0.25">
      <c r="D14">
        <f t="shared" ref="D14:I14" si="0">(D9/$D$9)*100</f>
        <v>100</v>
      </c>
      <c r="E14">
        <f t="shared" si="0"/>
        <v>80.905307909048645</v>
      </c>
      <c r="F14">
        <f t="shared" si="0"/>
        <v>52.002396536288288</v>
      </c>
      <c r="G14">
        <f t="shared" si="0"/>
        <v>84.812398228169442</v>
      </c>
      <c r="H14">
        <f t="shared" si="0"/>
        <v>71.380460193794022</v>
      </c>
      <c r="I14">
        <f t="shared" si="0"/>
        <v>94.361562283829144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raw data</vt:lpstr>
      <vt:lpstr>raw data from screen 2</vt:lpstr>
      <vt:lpstr>filtered data</vt:lpstr>
      <vt:lpstr>Sheet4</vt:lpstr>
      <vt:lpstr>Sheet5</vt:lpstr>
      <vt:lpstr>all values average</vt:lpstr>
      <vt:lpstr>Sheet1</vt:lpstr>
      <vt:lpstr>graph of all values average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Activity</dc:creator>
  <cp:lastModifiedBy>anasile78</cp:lastModifiedBy>
  <dcterms:created xsi:type="dcterms:W3CDTF">2016-04-12T15:51:40Z</dcterms:created>
  <dcterms:modified xsi:type="dcterms:W3CDTF">2020-07-01T17:12:01Z</dcterms:modified>
</cp:coreProperties>
</file>